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5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S321" i="45" l="1"/>
  <c r="Q337" i="45"/>
  <c r="P416" i="45"/>
  <c r="O416" i="45"/>
  <c r="N334" i="45"/>
  <c r="Q327" i="45"/>
  <c r="O327" i="45"/>
  <c r="T21" i="44" l="1"/>
  <c r="T20" i="44"/>
  <c r="T19" i="44"/>
  <c r="T18" i="44"/>
  <c r="T17" i="44"/>
  <c r="T16" i="44"/>
  <c r="T15" i="44"/>
  <c r="T14" i="44"/>
  <c r="T13" i="44"/>
  <c r="T12" i="44"/>
  <c r="T11" i="44"/>
  <c r="T10" i="44"/>
  <c r="T9" i="44"/>
  <c r="T8" i="44"/>
  <c r="O22" i="44"/>
  <c r="O21" i="44"/>
  <c r="O20" i="44"/>
  <c r="O19" i="44"/>
  <c r="O18" i="44"/>
  <c r="O17" i="44"/>
  <c r="O16" i="44"/>
  <c r="O15" i="44"/>
  <c r="O14" i="44"/>
  <c r="O13" i="44"/>
  <c r="O12" i="44"/>
  <c r="O11" i="44"/>
  <c r="O10" i="44"/>
  <c r="O9" i="44"/>
  <c r="O8" i="44"/>
  <c r="I10" i="43" l="1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<sst xmlns="http://schemas.openxmlformats.org/spreadsheetml/2006/main" count="4480" uniqueCount="389">
  <si>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</si>
  <si>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</si>
  <si>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</si>
  <si>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</si>
  <si>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</si>
  <si>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</si>
  <si>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</si>
  <si>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</si>
  <si>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</si>
  <si>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</si>
  <si>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</si>
  <si>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</si>
  <si>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</si>
  <si>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</si>
  <si>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</si>
  <si>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</si>
  <si>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</si>
  <si>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</si>
  <si>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</si>
  <si>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</si>
  <si>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</si>
  <si>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</si>
  <si>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</si>
  <si>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</si>
  <si>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</si>
  <si>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</si>
  <si>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</si>
  <si>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</si>
  <si>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</si>
  <si>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</si>
  <si>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</si>
  <si>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</si>
  <si>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</si>
  <si>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</si>
  <si>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</si>
  <si>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</si>
  <si>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</si>
  <si>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</si>
  <si>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</si>
  <si>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</si>
  <si>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</si>
  <si>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</si>
  <si>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</si>
  <si>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</si>
  <si>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</si>
  <si>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</si>
  <si>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</si>
  <si>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</si>
  <si>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</si>
  <si>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</si>
  <si>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</si>
  <si>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</si>
  <si>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</si>
  <si>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</si>
  <si>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</si>
  <si>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</si>
  <si>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</si>
  <si>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</si>
  <si>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</si>
  <si>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</si>
  <si>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</si>
  <si>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</si>
  <si>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</si>
  <si>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</si>
  <si>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</si>
  <si>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</si>
  <si>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</si>
  <si>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</si>
  <si>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</si>
  <si>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</si>
  <si>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</si>
  <si>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</si>
  <si>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</si>
  <si>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</si>
  <si>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</si>
  <si>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</si>
  <si>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</si>
  <si>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</si>
  <si>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</si>
  <si>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</si>
  <si>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</si>
  <si>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</si>
  <si>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</si>
  <si>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</si>
  <si>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</si>
  <si>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</si>
  <si>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</si>
  <si>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</si>
  <si>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</si>
  <si>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</si>
  <si>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</si>
  <si>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</si>
  <si>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</si>
  <si>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</si>
  <si>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</si>
  <si>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</si>
  <si>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</si>
  <si>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</si>
  <si>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</si>
  <si>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</si>
  <si>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</si>
  <si>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</si>
  <si>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</si>
  <si>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</si>
  <si>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</si>
  <si>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</si>
  <si>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</si>
  <si>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</si>
  <si>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</si>
  <si>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</si>
  <si>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</si>
  <si>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</si>
  <si>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</si>
  <si>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</si>
  <si>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</si>
  <si>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</si>
  <si>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</si>
  <si>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</si>
  <si>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</si>
  <si>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</si>
  <si>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</si>
  <si>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</si>
  <si>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</si>
  <si>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</si>
  <si>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</si>
  <si>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</si>
  <si>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</si>
  <si>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</si>
  <si>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</si>
  <si>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</si>
  <si>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</si>
  <si>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</si>
  <si>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</si>
  <si>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</si>
  <si>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</si>
  <si>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</si>
  <si>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</si>
  <si>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</si>
  <si>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</si>
  <si>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</si>
  <si>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</si>
  <si>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</si>
  <si>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</si>
  <si>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</si>
  <si>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</si>
  <si>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</si>
  <si>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</si>
  <si>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</si>
  <si>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</si>
  <si>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</si>
  <si>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</si>
  <si>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</si>
  <si>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</si>
  <si>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</si>
  <si>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</si>
  <si>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</si>
  <si>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</si>
  <si>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</si>
  <si>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</si>
  <si>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</si>
  <si>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</si>
  <si>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</si>
  <si>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</si>
  <si>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</si>
  <si>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</si>
  <si>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</si>
  <si>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</si>
  <si>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</si>
  <si>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</si>
  <si>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</si>
  <si>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</si>
  <si>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</si>
  <si>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</si>
  <si>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</si>
  <si>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</si>
  <si>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</si>
  <si>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</si>
  <si>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</si>
  <si>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</si>
  <si>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</si>
  <si>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</si>
  <si>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</si>
  <si>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</si>
  <si>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</si>
  <si>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</si>
  <si>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</si>
  <si>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</si>
  <si>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</si>
  <si>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</si>
  <si>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</si>
  <si>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</si>
  <si>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</si>
  <si>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</si>
  <si>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</si>
  <si>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</si>
  <si>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</si>
  <si>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</si>
  <si>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</si>
  <si>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</si>
  <si>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</si>
  <si>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</si>
  <si>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</si>
  <si>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</si>
  <si>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</si>
  <si>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</si>
  <si>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</si>
  <si>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</si>
  <si>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</si>
  <si>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</si>
  <si>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</si>
  <si>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</si>
  <si>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</si>
  <si>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</si>
  <si>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</si>
  <si>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</si>
  <si>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</si>
  <si>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</si>
  <si>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</si>
  <si>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</si>
  <si>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</si>
  <si>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</si>
  <si>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</si>
  <si>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</si>
  <si>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</si>
  <si>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</si>
  <si>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</si>
  <si>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</si>
  <si>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</si>
  <si>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</si>
  <si>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</si>
  <si>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</si>
  <si>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</si>
  <si>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</si>
  <si>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</si>
  <si>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</si>
  <si>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</si>
  <si>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</si>
  <si>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</si>
  <si>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</si>
  <si>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</si>
  <si>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</si>
  <si>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</si>
  <si>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</si>
  <si>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</si>
  <si>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</si>
  <si>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</si>
  <si>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</si>
  <si>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</si>
  <si>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</si>
  <si>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</si>
  <si>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</si>
  <si>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</si>
  <si>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</si>
  <si>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</si>
  <si>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</si>
  <si>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</si>
  <si>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</si>
  <si>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</si>
  <si>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</si>
  <si>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</si>
  <si>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</si>
  <si>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</si>
  <si>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</si>
  <si>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</si>
  <si>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</si>
  <si>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</si>
  <si>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</si>
  <si>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</si>
  <si>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</si>
  <si>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</si>
  <si>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</si>
  <si>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</si>
  <si>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</si>
  <si>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</si>
  <si>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</si>
  <si>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</si>
  <si>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</si>
  <si>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</si>
  <si>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</si>
  <si>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</si>
  <si>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</si>
  <si>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</si>
  <si>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</si>
  <si>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</si>
  <si>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</si>
  <si>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</si>
  <si>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</si>
  <si>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</si>
  <si>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</si>
  <si>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</si>
  <si>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</si>
  <si>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</si>
  <si>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</si>
  <si>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</si>
  <si>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</si>
  <si>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</si>
  <si>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</si>
  <si>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</si>
  <si>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</si>
  <si>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</si>
  <si>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</si>
  <si>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</si>
  <si>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</si>
  <si>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</si>
  <si>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</si>
  <si>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</si>
  <si>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</si>
  <si>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</si>
  <si>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</si>
  <si>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</si>
  <si>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</si>
  <si>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</si>
  <si>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</si>
  <si>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</si>
  <si>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</si>
  <si>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</si>
  <si>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</si>
  <si>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</si>
  <si>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</si>
  <si>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</si>
  <si>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</si>
  <si>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</si>
  <si>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</si>
  <si>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</si>
  <si>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</si>
  <si>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</si>
  <si>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</si>
  <si>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</si>
  <si>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</si>
  <si>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</si>
  <si>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</si>
  <si>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</si>
  <si>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</si>
  <si>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</si>
  <si>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</si>
  <si>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</si>
  <si>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</si>
  <si>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</si>
  <si>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</si>
  <si>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</si>
  <si>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</si>
  <si>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</si>
  <si>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</si>
  <si>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</si>
  <si>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</si>
  <si>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</si>
  <si>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</si>
  <si>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</si>
  <si>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</si>
  <si>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</si>
  <si>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</si>
  <si>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</si>
  <si>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</si>
  <si>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</si>
  <si>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</si>
  <si>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</si>
  <si>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</si>
  <si>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</si>
  <si>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</si>
  <si>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</si>
  <si>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</si>
  <si>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2017-11-26</t>
  </si>
  <si>
    <t>NR 48/2017</t>
  </si>
  <si>
    <t>Notowania z okresu: 27.11 - 03.12.2017r.</t>
  </si>
  <si>
    <t>2017-12-03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</si>
  <si>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27.11 - 03.12.2017</t>
    </r>
  </si>
  <si>
    <t>2017-11-27 - 2017-12-03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</si>
  <si>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I-IX 2017 r. (dane wstępne) </t>
    </r>
    <r>
      <rPr>
        <b/>
        <sz val="11"/>
        <rFont val="Times New Roman"/>
        <family val="1"/>
        <charset val="238"/>
      </rPr>
      <t xml:space="preserve">w porównaniu do I-IX 2016 r. </t>
    </r>
    <r>
      <rPr>
        <i/>
        <sz val="11"/>
        <rFont val="Times New Roman"/>
        <family val="1"/>
        <charset val="238"/>
      </rPr>
      <t>(wg wstępnych danych Min. Finansów).</t>
    </r>
  </si>
  <si>
    <t>I-IX 2017 r. (wstępne)</t>
  </si>
  <si>
    <t>I-IX 2016 r.</t>
  </si>
  <si>
    <t>zmiana I-IX 2017 /I-IX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</si>
  <si>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2017 r. (dane wstępne) </t>
    </r>
    <r>
      <rPr>
        <b/>
        <sz val="11"/>
        <rFont val="Times New Roman"/>
        <family val="1"/>
        <charset val="238"/>
      </rPr>
      <t>w porównaniu do  I-IX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</si>
  <si>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Uzbekistan</t>
  </si>
  <si>
    <t>Ukraina</t>
  </si>
  <si>
    <t>Słowenia</t>
  </si>
  <si>
    <t>Kosowo</t>
  </si>
  <si>
    <t>Finlandia</t>
  </si>
  <si>
    <t>Szwajcaria</t>
  </si>
  <si>
    <t>Cypr</t>
  </si>
  <si>
    <t>Malta</t>
  </si>
  <si>
    <t>Zjedn.Emiraty Arabskie</t>
  </si>
  <si>
    <t>Gabon</t>
  </si>
  <si>
    <t>Okupowane Terytorium Palestyny</t>
  </si>
  <si>
    <t>OKRES: I-IX 2017 r. (wstępne) - ważniejsze państwa</t>
  </si>
  <si>
    <t>Kierunki, wartość, wolumen oraz średnia cena uzyskana w eksporcie bydła żywego i mięsa wołowego w okresie I-IX 2017r. (dane wstępne)</t>
  </si>
  <si>
    <t>Luksemburg</t>
  </si>
  <si>
    <t>Argentyna</t>
  </si>
  <si>
    <t>Norwegia</t>
  </si>
  <si>
    <t>Kierunki, wartość, wolumen oraz średnia cena uzyskana w imporcie bydła żywego i mięsa wołowego w okresie I-IX 2017r.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</si>
</sst>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4" fontId="17" fillId="0" borderId="55" xfId="0" quotePrefix="1" applyNumberFormat="1" applyFont="1" applyBorder="1" applyAlignment="1">
      <alignment vertical="center" wrapText="1"/>
    </xf>
    <xf numFmtId="164" fontId="13" fillId="0" borderId="47" xfId="0" quotePrefix="1" applyNumberFormat="1" applyFont="1" applyFill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164" fontId="13" fillId="0" borderId="29" xfId="0" quotePrefix="1" applyNumberFormat="1" applyFont="1" applyFill="1" applyBorder="1"/>
    <xf numFmtId="3" fontId="13" fillId="2" borderId="48" xfId="0" quotePrefix="1" applyNumberFormat="1" applyFont="1" applyFill="1" applyBorder="1"/>
    <xf numFmtId="2" fontId="13" fillId="0" borderId="63" xfId="0" quotePrefix="1" applyNumberFormat="1" applyFont="1" applyFill="1" applyBorder="1"/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0" fontId="36" fillId="0" borderId="25" xfId="189" applyFont="1" applyBorder="1"/>
    <xf numFmtId="3" fontId="36" fillId="0" borderId="48" xfId="189" applyNumberFormat="1" applyFont="1" applyFill="1" applyBorder="1" applyAlignment="1"/>
    <xf numFmtId="3" fontId="36" fillId="0" borderId="48" xfId="189" applyNumberFormat="1" applyFont="1" applyFill="1" applyBorder="1" applyAlignment="1">
      <alignment vertical="center"/>
    </xf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0" fontId="36" fillId="0" borderId="18" xfId="189" applyFont="1" applyFill="1" applyBorder="1"/>
    <xf numFmtId="2" fontId="156" fillId="0" borderId="7" xfId="189" applyNumberFormat="1" applyFont="1" applyFill="1" applyBorder="1" applyAlignment="1"/>
    <xf numFmtId="2" fontId="3" fillId="0" borderId="0" xfId="189" applyNumberFormat="1"/>
    <xf numFmtId="0" fontId="36" fillId="0" borderId="0" xfId="52" applyFont="1"/>
    <xf numFmtId="0" fontId="194" fillId="0" borderId="0" xfId="52" applyFont="1"/>
    <xf numFmtId="171" fontId="116" fillId="0" borderId="0" xfId="52" applyNumberFormat="1" applyFont="1"/>
    <xf numFmtId="171" fontId="36" fillId="0" borderId="0" xfId="52" applyNumberFormat="1" applyFont="1"/>
    <xf numFmtId="171" fontId="194" fillId="0" borderId="0" xfId="52" applyNumberFormat="1" applyFont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216535</xdr:colOff>
      <xdr:row>20</xdr:row>
      <xdr:rowOff>152400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702935" cy="3228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524777</xdr:colOff>
      <xdr:row>41</xdr:row>
      <xdr:rowOff>154585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562350"/>
          <a:ext cx="6011177" cy="3231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D35" sqref="D3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9" t="s">
        <v>362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5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6" t="s">
        <v>363</v>
      </c>
      <c r="C12" s="1017"/>
      <c r="D12" s="1017"/>
      <c r="E12" s="1017"/>
      <c r="F12" s="1018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358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796" t="s">
        <v>339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797"/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797" t="s">
        <v>351</v>
      </c>
      <c r="C29" s="798"/>
      <c r="D29" s="798"/>
      <c r="E29" s="798"/>
      <c r="F29" s="798"/>
      <c r="G29" s="798"/>
      <c r="H29" s="798"/>
      <c r="I29" s="79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B6" sqref="B6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3" t="s">
        <v>91</v>
      </c>
      <c r="B1" s="1113"/>
      <c r="C1" s="1113"/>
      <c r="D1" s="1113"/>
      <c r="E1" s="1113"/>
      <c r="F1" s="1113"/>
      <c r="G1" s="1113"/>
      <c r="H1" s="1113"/>
      <c r="I1" s="1113"/>
      <c r="J1" s="1113"/>
      <c r="K1" s="1113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9" t="s">
        <v>103</v>
      </c>
      <c r="C3" s="1120"/>
      <c r="D3" s="1120"/>
      <c r="E3" s="1120"/>
      <c r="F3" s="1121"/>
      <c r="G3" s="1115" t="s">
        <v>74</v>
      </c>
      <c r="H3" s="1116"/>
      <c r="I3" s="1122" t="s">
        <v>331</v>
      </c>
      <c r="J3" s="1117" t="s">
        <v>75</v>
      </c>
      <c r="K3" s="1118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23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364</v>
      </c>
      <c r="C5" s="757" t="s">
        <v>364</v>
      </c>
      <c r="D5" s="758" t="s">
        <v>364</v>
      </c>
      <c r="E5" s="727" t="s">
        <v>131</v>
      </c>
      <c r="F5" s="728" t="s">
        <v>82</v>
      </c>
      <c r="G5" s="759" t="s">
        <v>364</v>
      </c>
      <c r="H5" s="732" t="s">
        <v>93</v>
      </c>
      <c r="I5" s="760"/>
      <c r="J5" s="759" t="s">
        <v>364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6.7514191576016316</v>
      </c>
      <c r="C6" s="702">
        <v>13316.408594875014</v>
      </c>
      <c r="D6" s="703">
        <v>13582.736766772516</v>
      </c>
      <c r="E6" s="1010">
        <v>0.57446231103887468</v>
      </c>
      <c r="F6" s="1011">
        <v>7.6892703427803619</v>
      </c>
      <c r="G6" s="701">
        <v>311.17474237219636</v>
      </c>
      <c r="H6" s="1012">
        <v>0.76542799516347493</v>
      </c>
      <c r="I6" s="1012">
        <v>6.7975830815709974</v>
      </c>
      <c r="J6" s="1012">
        <v>100</v>
      </c>
      <c r="K6" s="1013" t="s">
        <v>23</v>
      </c>
    </row>
    <row r="7" spans="1:12" s="139" customFormat="1" ht="25.5" customHeight="1">
      <c r="A7" s="94" t="s">
        <v>107</v>
      </c>
      <c r="B7" s="994">
        <v>7.3984162145510206</v>
      </c>
      <c r="C7" s="995">
        <v>13726.189637385938</v>
      </c>
      <c r="D7" s="996">
        <v>14000.713430133657</v>
      </c>
      <c r="E7" s="704">
        <v>-0.76597912272653534</v>
      </c>
      <c r="F7" s="927">
        <v>2.8376267896905181</v>
      </c>
      <c r="G7" s="997">
        <v>257.2</v>
      </c>
      <c r="H7" s="697">
        <v>-3.5574186601030746</v>
      </c>
      <c r="I7" s="697">
        <v>-17.948717948717949</v>
      </c>
      <c r="J7" s="697">
        <v>0.16164881794301877</v>
      </c>
      <c r="K7" s="947">
        <v>-4.8752563153226347E-2</v>
      </c>
    </row>
    <row r="8" spans="1:12" s="139" customFormat="1" ht="24" customHeight="1">
      <c r="A8" s="86" t="s">
        <v>108</v>
      </c>
      <c r="B8" s="998">
        <v>7.7402342742605903</v>
      </c>
      <c r="C8" s="999">
        <v>14360.360434620761</v>
      </c>
      <c r="D8" s="1000">
        <v>14647.567643313178</v>
      </c>
      <c r="E8" s="698">
        <v>0.38682210256758848</v>
      </c>
      <c r="F8" s="92">
        <v>6.2004079924495406</v>
      </c>
      <c r="G8" s="1001">
        <v>346.63071356018281</v>
      </c>
      <c r="H8" s="698">
        <v>0.48444754839326354</v>
      </c>
      <c r="I8" s="698">
        <v>11.859110921744071</v>
      </c>
      <c r="J8" s="698">
        <v>39.785815316225495</v>
      </c>
      <c r="K8" s="92">
        <v>1.8002736675418518</v>
      </c>
    </row>
    <row r="9" spans="1:12" s="139" customFormat="1" ht="24" customHeight="1">
      <c r="A9" s="86" t="s">
        <v>109</v>
      </c>
      <c r="B9" s="998">
        <v>7.6020752138977183</v>
      </c>
      <c r="C9" s="999">
        <v>14209.486381117231</v>
      </c>
      <c r="D9" s="1000">
        <v>14493.676108739575</v>
      </c>
      <c r="E9" s="698">
        <v>0.63720066477194359</v>
      </c>
      <c r="F9" s="92">
        <v>4.3214468190356525</v>
      </c>
      <c r="G9" s="1001">
        <v>376.51881051175656</v>
      </c>
      <c r="H9" s="698">
        <v>0.13798151908420545</v>
      </c>
      <c r="I9" s="698">
        <v>6.3235294117647056</v>
      </c>
      <c r="J9" s="698">
        <v>7.3045059608001619</v>
      </c>
      <c r="K9" s="92">
        <v>-3.2567841530438457E-2</v>
      </c>
    </row>
    <row r="10" spans="1:12" s="139" customFormat="1" ht="24" customHeight="1">
      <c r="A10" s="86" t="s">
        <v>110</v>
      </c>
      <c r="B10" s="1002" t="s">
        <v>104</v>
      </c>
      <c r="C10" s="1003" t="s">
        <v>104</v>
      </c>
      <c r="D10" s="1004" t="s">
        <v>104</v>
      </c>
      <c r="E10" s="1005" t="s">
        <v>104</v>
      </c>
      <c r="F10" s="835" t="s">
        <v>104</v>
      </c>
      <c r="G10" s="1001" t="s">
        <v>104</v>
      </c>
      <c r="H10" s="698" t="s">
        <v>104</v>
      </c>
      <c r="I10" s="698" t="s">
        <v>104</v>
      </c>
      <c r="J10" s="929" t="s">
        <v>104</v>
      </c>
      <c r="K10" s="948" t="s">
        <v>104</v>
      </c>
    </row>
    <row r="11" spans="1:12" s="139" customFormat="1" ht="24" customHeight="1">
      <c r="A11" s="86" t="s">
        <v>101</v>
      </c>
      <c r="B11" s="998">
        <v>5.3633492021297293</v>
      </c>
      <c r="C11" s="999">
        <v>11534.084305655333</v>
      </c>
      <c r="D11" s="1000">
        <v>11764.76599176844</v>
      </c>
      <c r="E11" s="698">
        <v>-0.91700552944468261</v>
      </c>
      <c r="F11" s="92">
        <v>15.218699032841998</v>
      </c>
      <c r="G11" s="1001">
        <v>274.48780561424689</v>
      </c>
      <c r="H11" s="698">
        <v>-6.0351396235306096E-2</v>
      </c>
      <c r="I11" s="698">
        <v>-0.80838323353293418</v>
      </c>
      <c r="J11" s="698">
        <v>33.471408365326326</v>
      </c>
      <c r="K11" s="92">
        <v>-2.5665717814151492</v>
      </c>
    </row>
    <row r="12" spans="1:12" s="139" customFormat="1" ht="24" customHeight="1" thickBot="1">
      <c r="A12" s="87" t="s">
        <v>111</v>
      </c>
      <c r="B12" s="1006">
        <v>6.8233495817839085</v>
      </c>
      <c r="C12" s="1007">
        <v>13223.545701131605</v>
      </c>
      <c r="D12" s="1008">
        <v>13488.016615154238</v>
      </c>
      <c r="E12" s="699">
        <v>0.73957166230175231</v>
      </c>
      <c r="F12" s="93">
        <v>5.8062614974600937</v>
      </c>
      <c r="G12" s="1009">
        <v>277.38964884696014</v>
      </c>
      <c r="H12" s="699">
        <v>0.93191404573234182</v>
      </c>
      <c r="I12" s="699">
        <v>11.7096018735363</v>
      </c>
      <c r="J12" s="699">
        <v>19.27662153970499</v>
      </c>
      <c r="K12" s="93">
        <v>0.84761851855695625</v>
      </c>
    </row>
    <row r="13" spans="1:12" s="139" customFormat="1"/>
    <row r="14" spans="1:12" s="139" customFormat="1" ht="46.5" customHeight="1">
      <c r="A14" s="1114" t="s">
        <v>130</v>
      </c>
      <c r="B14" s="1114"/>
      <c r="C14" s="1114"/>
      <c r="D14" s="1114"/>
      <c r="E14" s="1114"/>
      <c r="F14" s="1114"/>
      <c r="G14" s="1114"/>
      <c r="H14" s="1114"/>
      <c r="I14" s="1114"/>
      <c r="J14" s="1114"/>
      <c r="K14" s="1114"/>
    </row>
    <row r="15" spans="1:12" s="139" customFormat="1" ht="33.75" customHeight="1">
      <c r="A15" s="1114" t="s">
        <v>102</v>
      </c>
      <c r="B15" s="1114"/>
      <c r="C15" s="1114"/>
      <c r="D15" s="1114"/>
      <c r="E15" s="1114"/>
      <c r="F15" s="1114"/>
      <c r="G15" s="1114"/>
      <c r="H15" s="1114"/>
      <c r="I15" s="1114"/>
      <c r="J15" s="1114"/>
      <c r="K15" s="1114"/>
    </row>
    <row r="16" spans="1:12" s="139" customFormat="1">
      <c r="A16" s="1114" t="s">
        <v>175</v>
      </c>
      <c r="B16" s="1114"/>
      <c r="C16" s="1114"/>
      <c r="D16" s="1114"/>
      <c r="E16" s="1114"/>
      <c r="F16" s="1114"/>
      <c r="G16" s="1114"/>
      <c r="H16" s="1114"/>
      <c r="I16" s="1114"/>
      <c r="J16" s="1114"/>
      <c r="K16" s="1114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P29" sqref="P29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4" t="s">
        <v>90</v>
      </c>
      <c r="B1" s="1124"/>
      <c r="C1" s="1124"/>
      <c r="D1" s="1124"/>
      <c r="E1" s="1124"/>
      <c r="F1" s="1124"/>
      <c r="G1" s="1124"/>
      <c r="H1" s="1124"/>
      <c r="I1" s="1124"/>
      <c r="J1" s="1124"/>
      <c r="K1" s="165"/>
    </row>
    <row r="2" spans="1:11" ht="38.25" customHeight="1" thickBot="1">
      <c r="A2" s="1021"/>
      <c r="B2" s="1028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9" t="s">
        <v>348</v>
      </c>
      <c r="J2" s="892" t="s">
        <v>349</v>
      </c>
    </row>
    <row r="3" spans="1:11" ht="25.5">
      <c r="A3" s="1022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23" t="s">
        <v>73</v>
      </c>
      <c r="J3" s="898" t="s">
        <v>95</v>
      </c>
    </row>
    <row r="4" spans="1:11" ht="13.5" thickBot="1">
      <c r="A4" s="172"/>
      <c r="B4" s="901" t="s">
        <v>364</v>
      </c>
      <c r="C4" s="899" t="s">
        <v>364</v>
      </c>
      <c r="D4" s="899" t="s">
        <v>364</v>
      </c>
      <c r="E4" s="900" t="s">
        <v>73</v>
      </c>
      <c r="F4" s="901" t="s">
        <v>364</v>
      </c>
      <c r="G4" s="900" t="s">
        <v>97</v>
      </c>
      <c r="H4" s="902" t="s">
        <v>93</v>
      </c>
      <c r="I4" s="1024" t="s">
        <v>364</v>
      </c>
      <c r="J4" s="919" t="s">
        <v>83</v>
      </c>
    </row>
    <row r="5" spans="1:11" ht="16.5" thickBot="1">
      <c r="A5" s="1034" t="s">
        <v>353</v>
      </c>
      <c r="B5" s="1031"/>
      <c r="C5" s="1032"/>
      <c r="D5" s="1032"/>
      <c r="E5" s="1033"/>
      <c r="F5" s="1035"/>
      <c r="G5" s="1033"/>
      <c r="H5" s="1036"/>
      <c r="I5" s="1032"/>
      <c r="J5" s="1033"/>
    </row>
    <row r="6" spans="1:11" ht="14.25" thickBot="1">
      <c r="A6" s="1055" t="s">
        <v>22</v>
      </c>
      <c r="B6" s="904">
        <v>6.692367819626627</v>
      </c>
      <c r="C6" s="905">
        <v>13199.93652786317</v>
      </c>
      <c r="D6" s="905">
        <v>13463.935258420433</v>
      </c>
      <c r="E6" s="906">
        <v>-0.51601830695392659</v>
      </c>
      <c r="F6" s="906">
        <v>308.14706183456184</v>
      </c>
      <c r="G6" s="906">
        <v>0.20715264959007942</v>
      </c>
      <c r="H6" s="906">
        <v>8.4369449378330366</v>
      </c>
      <c r="I6" s="906">
        <v>100</v>
      </c>
      <c r="J6" s="920" t="s">
        <v>23</v>
      </c>
    </row>
    <row r="7" spans="1:11">
      <c r="A7" s="1037" t="s">
        <v>107</v>
      </c>
      <c r="B7" s="1054">
        <v>7.2523145782531211</v>
      </c>
      <c r="C7" s="1039">
        <v>13455.129087668127</v>
      </c>
      <c r="D7" s="1039">
        <v>13724.23166942149</v>
      </c>
      <c r="E7" s="1040">
        <v>-2.6119900067465553</v>
      </c>
      <c r="F7" s="1041">
        <v>254.73684210526315</v>
      </c>
      <c r="G7" s="1046">
        <v>3.1708812813390512</v>
      </c>
      <c r="H7" s="1040">
        <v>46.153846153846153</v>
      </c>
      <c r="I7" s="1041">
        <v>0.19451269451269451</v>
      </c>
      <c r="J7" s="1042">
        <v>5.0196531102392555E-2</v>
      </c>
    </row>
    <row r="8" spans="1:11">
      <c r="A8" s="907" t="s">
        <v>108</v>
      </c>
      <c r="B8" s="908">
        <v>7.6457720256563366</v>
      </c>
      <c r="C8" s="909">
        <v>14185.105798991348</v>
      </c>
      <c r="D8" s="909">
        <v>14468.807914971176</v>
      </c>
      <c r="E8" s="911">
        <v>-0.39976580543287049</v>
      </c>
      <c r="F8" s="1026">
        <v>344.36547239915075</v>
      </c>
      <c r="G8" s="910">
        <v>0.30259599292463063</v>
      </c>
      <c r="H8" s="911">
        <v>16.728624535315987</v>
      </c>
      <c r="I8" s="1026">
        <v>38.574938574938578</v>
      </c>
      <c r="J8" s="921">
        <v>2.7401250758266755</v>
      </c>
    </row>
    <row r="9" spans="1:11">
      <c r="A9" s="907" t="s">
        <v>109</v>
      </c>
      <c r="B9" s="908">
        <v>7.5408429722922854</v>
      </c>
      <c r="C9" s="909">
        <v>14095.033593069691</v>
      </c>
      <c r="D9" s="909">
        <v>14376.934264931086</v>
      </c>
      <c r="E9" s="911">
        <v>1.4318430875608239E-2</v>
      </c>
      <c r="F9" s="1026">
        <v>371.76525547445254</v>
      </c>
      <c r="G9" s="910">
        <v>-1.2265540285138004</v>
      </c>
      <c r="H9" s="911">
        <v>-7.5573549257759787</v>
      </c>
      <c r="I9" s="1026">
        <v>7.0126945126945133</v>
      </c>
      <c r="J9" s="921">
        <v>-1.2133268016926975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6" t="s">
        <v>104</v>
      </c>
      <c r="G10" s="910" t="s">
        <v>104</v>
      </c>
      <c r="H10" s="911" t="s">
        <v>104</v>
      </c>
      <c r="I10" s="1030" t="s">
        <v>104</v>
      </c>
      <c r="J10" s="922" t="s">
        <v>104</v>
      </c>
    </row>
    <row r="11" spans="1:11">
      <c r="A11" s="907" t="s">
        <v>101</v>
      </c>
      <c r="B11" s="908">
        <v>5.3502769999636151</v>
      </c>
      <c r="C11" s="909">
        <v>11505.972042932504</v>
      </c>
      <c r="D11" s="909">
        <v>11736.091483791155</v>
      </c>
      <c r="E11" s="911">
        <v>-3.1375668690661067</v>
      </c>
      <c r="F11" s="1026">
        <v>272.07523481527863</v>
      </c>
      <c r="G11" s="910">
        <v>-0.41036731212755717</v>
      </c>
      <c r="H11" s="911">
        <v>-3.4753702024780906</v>
      </c>
      <c r="I11" s="1026">
        <v>32.698607698607702</v>
      </c>
      <c r="J11" s="921">
        <v>-4.0354065109837762</v>
      </c>
    </row>
    <row r="12" spans="1:11" ht="13.5" thickBot="1">
      <c r="A12" s="913" t="s">
        <v>111</v>
      </c>
      <c r="B12" s="914">
        <v>6.7797941810007751</v>
      </c>
      <c r="C12" s="915">
        <v>13139.136009691425</v>
      </c>
      <c r="D12" s="915">
        <v>13401.918729885254</v>
      </c>
      <c r="E12" s="917">
        <v>-0.11258237022105325</v>
      </c>
      <c r="F12" s="1027">
        <v>277.78491912464318</v>
      </c>
      <c r="G12" s="916">
        <v>0.26904946130709567</v>
      </c>
      <c r="H12" s="917">
        <v>22.42283051834595</v>
      </c>
      <c r="I12" s="1027">
        <v>21.519246519246519</v>
      </c>
      <c r="J12" s="923">
        <v>2.4584117057474089</v>
      </c>
    </row>
    <row r="13" spans="1:11" ht="16.5" thickBot="1">
      <c r="A13" s="1048" t="s">
        <v>350</v>
      </c>
      <c r="B13" s="1049"/>
      <c r="C13" s="1050"/>
      <c r="D13" s="1050"/>
      <c r="E13" s="1050"/>
      <c r="F13" s="1051"/>
      <c r="G13" s="1053"/>
      <c r="H13" s="1047"/>
      <c r="I13" s="1052"/>
      <c r="J13" s="1053"/>
    </row>
    <row r="14" spans="1:11" ht="14.25" thickBot="1">
      <c r="A14" s="903" t="s">
        <v>22</v>
      </c>
      <c r="B14" s="904">
        <v>6.9486725439342045</v>
      </c>
      <c r="C14" s="905">
        <v>13705.468528469832</v>
      </c>
      <c r="D14" s="905">
        <v>13979.577899039228</v>
      </c>
      <c r="E14" s="906">
        <v>1.7309841906730361</v>
      </c>
      <c r="F14" s="1025">
        <v>317.26403529411766</v>
      </c>
      <c r="G14" s="1045">
        <v>1.541953856143891</v>
      </c>
      <c r="H14" s="906">
        <v>4.7959561089877942</v>
      </c>
      <c r="I14" s="1025">
        <v>100</v>
      </c>
      <c r="J14" s="920" t="s">
        <v>23</v>
      </c>
    </row>
    <row r="15" spans="1:11">
      <c r="A15" s="1037" t="s">
        <v>107</v>
      </c>
      <c r="B15" s="1054">
        <v>7.6070099053849285</v>
      </c>
      <c r="C15" s="1039">
        <v>14113.190919081499</v>
      </c>
      <c r="D15" s="1039">
        <v>14395.454737463129</v>
      </c>
      <c r="E15" s="1040">
        <v>1.9787370458079878</v>
      </c>
      <c r="F15" s="1041">
        <v>260.8</v>
      </c>
      <c r="G15" s="1046">
        <v>-5.6938610887040495</v>
      </c>
      <c r="H15" s="1040">
        <v>-50</v>
      </c>
      <c r="I15" s="1041">
        <v>0.15294117647058825</v>
      </c>
      <c r="J15" s="1042">
        <v>-0.16761115986278619</v>
      </c>
    </row>
    <row r="16" spans="1:11">
      <c r="A16" s="907" t="s">
        <v>108</v>
      </c>
      <c r="B16" s="908">
        <v>7.8839270362505323</v>
      </c>
      <c r="C16" s="909">
        <v>14626.951829778352</v>
      </c>
      <c r="D16" s="909">
        <v>14919.490866373921</v>
      </c>
      <c r="E16" s="911">
        <v>1.2448724525588539</v>
      </c>
      <c r="F16" s="1026">
        <v>348.6741095162148</v>
      </c>
      <c r="G16" s="910">
        <v>0.77670838495040528</v>
      </c>
      <c r="H16" s="911">
        <v>6.7839909168322459</v>
      </c>
      <c r="I16" s="1026">
        <v>44.258823529411764</v>
      </c>
      <c r="J16" s="921">
        <v>0.8239819562395283</v>
      </c>
    </row>
    <row r="17" spans="1:10">
      <c r="A17" s="907" t="s">
        <v>109</v>
      </c>
      <c r="B17" s="908">
        <v>7.746332862786856</v>
      </c>
      <c r="C17" s="909">
        <v>14479.126846330571</v>
      </c>
      <c r="D17" s="909">
        <v>14768.709383257183</v>
      </c>
      <c r="E17" s="911">
        <v>1.6035359961699154</v>
      </c>
      <c r="F17" s="1026">
        <v>380.36494845360824</v>
      </c>
      <c r="G17" s="910">
        <v>1.9289394717564918</v>
      </c>
      <c r="H17" s="911">
        <v>22.563176895306857</v>
      </c>
      <c r="I17" s="1026">
        <v>7.9882352941176471</v>
      </c>
      <c r="J17" s="921">
        <v>1.1580047430142066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6" t="s">
        <v>104</v>
      </c>
      <c r="G18" s="910" t="s">
        <v>104</v>
      </c>
      <c r="H18" s="911" t="s">
        <v>104</v>
      </c>
      <c r="I18" s="1026" t="s">
        <v>104</v>
      </c>
      <c r="J18" s="921" t="s">
        <v>104</v>
      </c>
    </row>
    <row r="19" spans="1:10">
      <c r="A19" s="907" t="s">
        <v>101</v>
      </c>
      <c r="B19" s="908">
        <v>5.5007739462525063</v>
      </c>
      <c r="C19" s="909">
        <v>11829.621389790334</v>
      </c>
      <c r="D19" s="909">
        <v>12066.213817586142</v>
      </c>
      <c r="E19" s="911">
        <v>1.5246775370681989</v>
      </c>
      <c r="F19" s="1026">
        <v>278.6935291782454</v>
      </c>
      <c r="G19" s="910">
        <v>0.77796795096158522</v>
      </c>
      <c r="H19" s="911">
        <v>1.5316404675534059</v>
      </c>
      <c r="I19" s="1026">
        <v>29.63529411764706</v>
      </c>
      <c r="J19" s="921">
        <v>-0.95279613016455045</v>
      </c>
    </row>
    <row r="20" spans="1:10" ht="13.5" thickBot="1">
      <c r="A20" s="913" t="s">
        <v>111</v>
      </c>
      <c r="B20" s="914">
        <v>6.9581240146241505</v>
      </c>
      <c r="C20" s="915">
        <v>13484.736462449904</v>
      </c>
      <c r="D20" s="915">
        <v>13754.431191698903</v>
      </c>
      <c r="E20" s="917">
        <v>1.9699375003019763</v>
      </c>
      <c r="F20" s="1027">
        <v>275.92999345121149</v>
      </c>
      <c r="G20" s="916">
        <v>1.4520562128218297</v>
      </c>
      <c r="H20" s="917">
        <v>0</v>
      </c>
      <c r="I20" s="1027">
        <v>17.964705882352941</v>
      </c>
      <c r="J20" s="923">
        <v>-0.86157940922639398</v>
      </c>
    </row>
    <row r="21" spans="1:10" ht="16.5" thickBot="1">
      <c r="A21" s="1048" t="s">
        <v>354</v>
      </c>
      <c r="B21" s="1049"/>
      <c r="C21" s="1050"/>
      <c r="D21" s="1050"/>
      <c r="E21" s="1050"/>
      <c r="F21" s="1051"/>
      <c r="G21" s="1052"/>
      <c r="H21" s="1050"/>
      <c r="I21" s="1052"/>
      <c r="J21" s="1053"/>
    </row>
    <row r="22" spans="1:10" ht="14.25" thickBot="1">
      <c r="A22" s="903" t="s">
        <v>22</v>
      </c>
      <c r="B22" s="904">
        <v>5.9695849144594488</v>
      </c>
      <c r="C22" s="905">
        <v>11774.329219841122</v>
      </c>
      <c r="D22" s="905">
        <v>12009.815804237944</v>
      </c>
      <c r="E22" s="906">
        <v>1.0190473265422635</v>
      </c>
      <c r="F22" s="1025">
        <v>296.50405759162305</v>
      </c>
      <c r="G22" s="1045">
        <v>6.1123116011884707E-2</v>
      </c>
      <c r="H22" s="906">
        <v>7.8334509527170084</v>
      </c>
      <c r="I22" s="1025">
        <v>100</v>
      </c>
      <c r="J22" s="920" t="s">
        <v>23</v>
      </c>
    </row>
    <row r="23" spans="1:10">
      <c r="A23" s="1037" t="s">
        <v>107</v>
      </c>
      <c r="B23" s="1038" t="s">
        <v>104</v>
      </c>
      <c r="C23" s="1039" t="s">
        <v>104</v>
      </c>
      <c r="D23" s="1039" t="s">
        <v>104</v>
      </c>
      <c r="E23" s="1040" t="s">
        <v>104</v>
      </c>
      <c r="F23" s="1041" t="s">
        <v>104</v>
      </c>
      <c r="G23" s="1046" t="s">
        <v>104</v>
      </c>
      <c r="H23" s="1040" t="s">
        <v>104</v>
      </c>
      <c r="I23" s="1043" t="s">
        <v>104</v>
      </c>
      <c r="J23" s="1044" t="s">
        <v>104</v>
      </c>
    </row>
    <row r="24" spans="1:10">
      <c r="A24" s="907" t="s">
        <v>108</v>
      </c>
      <c r="B24" s="908">
        <v>7.1945399901132099</v>
      </c>
      <c r="C24" s="909">
        <v>13347.940612454933</v>
      </c>
      <c r="D24" s="909">
        <v>13614.899424704032</v>
      </c>
      <c r="E24" s="911">
        <v>0.45523544536633842</v>
      </c>
      <c r="F24" s="1026">
        <v>349.11445086705203</v>
      </c>
      <c r="G24" s="910">
        <v>-0.35481901599539095</v>
      </c>
      <c r="H24" s="911">
        <v>19.310344827586206</v>
      </c>
      <c r="I24" s="1026">
        <v>22.643979057591622</v>
      </c>
      <c r="J24" s="921">
        <v>2.1782062982408803</v>
      </c>
    </row>
    <row r="25" spans="1:10">
      <c r="A25" s="907" t="s">
        <v>109</v>
      </c>
      <c r="B25" s="908">
        <v>6.9141781694873563</v>
      </c>
      <c r="C25" s="909">
        <v>12923.697513060479</v>
      </c>
      <c r="D25" s="909">
        <v>13182.171463321689</v>
      </c>
      <c r="E25" s="911">
        <v>-3.225328133931705</v>
      </c>
      <c r="F25" s="1026">
        <v>384.05487804878049</v>
      </c>
      <c r="G25" s="910">
        <v>-3.0955045488500792</v>
      </c>
      <c r="H25" s="911">
        <v>26.153846153846157</v>
      </c>
      <c r="I25" s="1026">
        <v>5.3664921465968591</v>
      </c>
      <c r="J25" s="921">
        <v>0.77933618329410681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6" t="s">
        <v>104</v>
      </c>
      <c r="G26" s="910" t="s">
        <v>104</v>
      </c>
      <c r="H26" s="911" t="s">
        <v>104</v>
      </c>
      <c r="I26" s="1030" t="s">
        <v>104</v>
      </c>
      <c r="J26" s="922" t="s">
        <v>104</v>
      </c>
    </row>
    <row r="27" spans="1:10">
      <c r="A27" s="907" t="s">
        <v>101</v>
      </c>
      <c r="B27" s="908">
        <v>5.0195953435021163</v>
      </c>
      <c r="C27" s="909">
        <v>10794.828695703476</v>
      </c>
      <c r="D27" s="909">
        <v>11010.725269617546</v>
      </c>
      <c r="E27" s="911">
        <v>0.59510064030641918</v>
      </c>
      <c r="F27" s="1026">
        <v>271.20744797371304</v>
      </c>
      <c r="G27" s="910">
        <v>-1.3550884315017768</v>
      </c>
      <c r="H27" s="911">
        <v>2.584269662921348</v>
      </c>
      <c r="I27" s="1026">
        <v>59.751308900523561</v>
      </c>
      <c r="J27" s="921">
        <v>-3.057441981621821</v>
      </c>
    </row>
    <row r="28" spans="1:10" ht="13.5" thickBot="1">
      <c r="A28" s="913" t="s">
        <v>111</v>
      </c>
      <c r="B28" s="914">
        <v>6.2334211180520516</v>
      </c>
      <c r="C28" s="915">
        <v>12080.273484596999</v>
      </c>
      <c r="D28" s="915">
        <v>12321.878954288939</v>
      </c>
      <c r="E28" s="917">
        <v>0.63257846056586009</v>
      </c>
      <c r="F28" s="1027">
        <v>284.27647058823527</v>
      </c>
      <c r="G28" s="916">
        <v>2.2181750434863243</v>
      </c>
      <c r="H28" s="917">
        <v>8.720930232558139</v>
      </c>
      <c r="I28" s="1027">
        <v>12.238219895287958</v>
      </c>
      <c r="J28" s="923">
        <v>9.9899500086827686E-2</v>
      </c>
    </row>
    <row r="30" spans="1:10">
      <c r="A30" s="88" t="s">
        <v>322</v>
      </c>
    </row>
    <row r="32" spans="1:10" ht="15.75" thickBot="1">
      <c r="A32" s="65" t="s">
        <v>63</v>
      </c>
      <c r="B32" s="66"/>
    </row>
    <row r="33" spans="1:8" ht="15" thickBot="1">
      <c r="A33" s="715" t="s">
        <v>61</v>
      </c>
      <c r="B33" s="1126" t="s">
        <v>62</v>
      </c>
      <c r="C33" s="1127"/>
      <c r="D33" s="1127"/>
      <c r="E33" s="1127"/>
      <c r="F33" s="1127"/>
      <c r="G33" s="1127"/>
      <c r="H33" s="1128"/>
    </row>
    <row r="34" spans="1:8" ht="15.75">
      <c r="A34" s="716" t="s">
        <v>65</v>
      </c>
      <c r="B34" s="1132" t="s">
        <v>66</v>
      </c>
      <c r="C34" s="1133"/>
      <c r="D34" s="1133"/>
      <c r="E34" s="1133"/>
      <c r="F34" s="1133"/>
      <c r="G34" s="1133"/>
      <c r="H34" s="1134"/>
    </row>
    <row r="35" spans="1:8" ht="15.75">
      <c r="A35" s="713" t="s">
        <v>67</v>
      </c>
      <c r="B35" s="1129" t="s">
        <v>68</v>
      </c>
      <c r="C35" s="1130"/>
      <c r="D35" s="1130"/>
      <c r="E35" s="1130"/>
      <c r="F35" s="1130"/>
      <c r="G35" s="1130"/>
      <c r="H35" s="1131"/>
    </row>
    <row r="36" spans="1:8" ht="16.5" thickBot="1">
      <c r="A36" s="714" t="s">
        <v>69</v>
      </c>
      <c r="B36" s="1135" t="s">
        <v>64</v>
      </c>
      <c r="C36" s="1136"/>
      <c r="D36" s="1136"/>
      <c r="E36" s="1136"/>
      <c r="F36" s="1136"/>
      <c r="G36" s="1136"/>
      <c r="H36" s="1137"/>
    </row>
    <row r="37" spans="1:8">
      <c r="A37" s="1125"/>
      <c r="B37" s="1125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R19" sqref="R19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81" t="s">
        <v>359</v>
      </c>
      <c r="B1" s="1081"/>
      <c r="C1" s="1082"/>
      <c r="D1" s="1082"/>
      <c r="E1" s="1083" t="s">
        <v>366</v>
      </c>
      <c r="F1" s="139"/>
      <c r="G1" s="1084"/>
      <c r="H1" s="1082"/>
      <c r="I1" s="1082"/>
      <c r="J1" s="1082"/>
      <c r="K1" s="1082"/>
    </row>
    <row r="2" spans="1:12" ht="15" customHeight="1" thickBot="1">
      <c r="A2" s="1085" t="s">
        <v>360</v>
      </c>
      <c r="B2" s="1085"/>
      <c r="C2" s="1082"/>
      <c r="D2" s="1082"/>
      <c r="E2" s="1082"/>
      <c r="F2" s="1084"/>
      <c r="G2" s="1082"/>
      <c r="H2" s="1082"/>
      <c r="I2" s="1082"/>
      <c r="J2" s="1082"/>
      <c r="K2" s="108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38" t="s">
        <v>10</v>
      </c>
      <c r="I4" s="1139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40" t="s">
        <v>15</v>
      </c>
      <c r="I5" s="1141"/>
      <c r="J5" s="810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5" t="s">
        <v>364</v>
      </c>
      <c r="D6" s="866" t="s">
        <v>361</v>
      </c>
      <c r="E6" s="867" t="s">
        <v>364</v>
      </c>
      <c r="F6" s="868" t="s">
        <v>361</v>
      </c>
      <c r="G6" s="837" t="s">
        <v>20</v>
      </c>
      <c r="H6" s="95" t="s">
        <v>364</v>
      </c>
      <c r="I6" s="97" t="s">
        <v>20</v>
      </c>
      <c r="J6" s="869" t="s">
        <v>20</v>
      </c>
      <c r="K6" s="870" t="s">
        <v>364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13316.408594875014</v>
      </c>
      <c r="D7" s="98">
        <v>13240.347786988297</v>
      </c>
      <c r="E7" s="99">
        <v>13582.736766772516</v>
      </c>
      <c r="F7" s="838">
        <v>13505.154742728064</v>
      </c>
      <c r="G7" s="839">
        <v>0.57446231103887468</v>
      </c>
      <c r="H7" s="100">
        <v>311.17474237219636</v>
      </c>
      <c r="I7" s="100">
        <v>0.76542799516347493</v>
      </c>
      <c r="J7" s="101">
        <v>6.7975830815709974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13726.189637385938</v>
      </c>
      <c r="D9" s="103">
        <v>13832.140949283559</v>
      </c>
      <c r="E9" s="104">
        <v>14000.713430133657</v>
      </c>
      <c r="F9" s="104">
        <v>14108.78376826923</v>
      </c>
      <c r="G9" s="843">
        <v>-0.76597912272653534</v>
      </c>
      <c r="H9" s="105">
        <v>257.2</v>
      </c>
      <c r="I9" s="105">
        <v>-3.5574186601030746</v>
      </c>
      <c r="J9" s="105">
        <v>-17.948717948717949</v>
      </c>
      <c r="K9" s="105">
        <v>0.16164881794301877</v>
      </c>
      <c r="L9" s="844">
        <v>-4.8752563153226347E-2</v>
      </c>
    </row>
    <row r="10" spans="1:12" ht="15">
      <c r="A10" s="52" t="s">
        <v>113</v>
      </c>
      <c r="B10" s="106" t="s">
        <v>23</v>
      </c>
      <c r="C10" s="107">
        <v>14360.360434620761</v>
      </c>
      <c r="D10" s="107">
        <v>14305.025434462346</v>
      </c>
      <c r="E10" s="108">
        <v>14647.567643313178</v>
      </c>
      <c r="F10" s="108">
        <v>14591.125943151594</v>
      </c>
      <c r="G10" s="845">
        <v>0.38682210256758848</v>
      </c>
      <c r="H10" s="109">
        <v>346.63071356018281</v>
      </c>
      <c r="I10" s="109">
        <v>0.48444754839326354</v>
      </c>
      <c r="J10" s="109">
        <v>11.859110921744071</v>
      </c>
      <c r="K10" s="109">
        <v>39.785815316225495</v>
      </c>
      <c r="L10" s="846">
        <v>1.8002736675418518</v>
      </c>
    </row>
    <row r="11" spans="1:12" ht="15">
      <c r="A11" s="45" t="s">
        <v>114</v>
      </c>
      <c r="B11" s="46" t="s">
        <v>23</v>
      </c>
      <c r="C11" s="110">
        <v>14209.486381117231</v>
      </c>
      <c r="D11" s="110">
        <v>14119.516726672289</v>
      </c>
      <c r="E11" s="111">
        <v>14493.676108739575</v>
      </c>
      <c r="F11" s="111">
        <v>14401.907061205735</v>
      </c>
      <c r="G11" s="847">
        <v>0.63720066477194359</v>
      </c>
      <c r="H11" s="112">
        <v>376.51881051175656</v>
      </c>
      <c r="I11" s="112">
        <v>0.13798151908420545</v>
      </c>
      <c r="J11" s="112">
        <v>6.3235294117647056</v>
      </c>
      <c r="K11" s="112">
        <v>7.3045059608001619</v>
      </c>
      <c r="L11" s="848">
        <v>-3.2567841530438457E-2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2" t="s">
        <v>104</v>
      </c>
      <c r="L12" s="848" t="s">
        <v>104</v>
      </c>
    </row>
    <row r="13" spans="1:12" ht="15">
      <c r="A13" s="45" t="s">
        <v>101</v>
      </c>
      <c r="B13" s="46" t="s">
        <v>23</v>
      </c>
      <c r="C13" s="110">
        <v>11534.084305655333</v>
      </c>
      <c r="D13" s="110">
        <v>11640.831373019251</v>
      </c>
      <c r="E13" s="111">
        <v>11764.76599176844</v>
      </c>
      <c r="F13" s="111">
        <v>11873.648000479636</v>
      </c>
      <c r="G13" s="847">
        <v>-0.91700552944468261</v>
      </c>
      <c r="H13" s="112">
        <v>274.48780561424689</v>
      </c>
      <c r="I13" s="112">
        <v>-6.0351396235306096E-2</v>
      </c>
      <c r="J13" s="112">
        <v>-0.80838323353293418</v>
      </c>
      <c r="K13" s="112">
        <v>33.471408365326326</v>
      </c>
      <c r="L13" s="848">
        <v>-2.5665717814151492</v>
      </c>
    </row>
    <row r="14" spans="1:12" ht="15.75" thickBot="1">
      <c r="A14" s="47" t="s">
        <v>116</v>
      </c>
      <c r="B14" s="48" t="s">
        <v>23</v>
      </c>
      <c r="C14" s="113">
        <v>13223.545701131605</v>
      </c>
      <c r="D14" s="113">
        <v>13126.466077758849</v>
      </c>
      <c r="E14" s="114">
        <v>13488.016615154238</v>
      </c>
      <c r="F14" s="114">
        <v>13388.995399314026</v>
      </c>
      <c r="G14" s="849">
        <v>0.73957166230175231</v>
      </c>
      <c r="H14" s="115">
        <v>277.38964884696014</v>
      </c>
      <c r="I14" s="115">
        <v>0.93191404573234182</v>
      </c>
      <c r="J14" s="115">
        <v>11.7096018735363</v>
      </c>
      <c r="K14" s="115">
        <v>19.27662153970499</v>
      </c>
      <c r="L14" s="850">
        <v>0.84761851855695625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16" t="s">
        <v>104</v>
      </c>
      <c r="D16" s="116" t="s">
        <v>104</v>
      </c>
      <c r="E16" s="117" t="s">
        <v>104</v>
      </c>
      <c r="F16" s="117" t="s">
        <v>104</v>
      </c>
      <c r="G16" s="851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52" t="s">
        <v>104</v>
      </c>
    </row>
    <row r="17" spans="1:12" ht="15">
      <c r="A17" s="52" t="s">
        <v>117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47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53" t="s">
        <v>104</v>
      </c>
    </row>
    <row r="18" spans="1:12" ht="15">
      <c r="A18" s="52" t="s">
        <v>117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47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53" t="s">
        <v>104</v>
      </c>
    </row>
    <row r="19" spans="1:12" ht="14.25">
      <c r="A19" s="50" t="s">
        <v>117</v>
      </c>
      <c r="B19" s="54" t="s">
        <v>28</v>
      </c>
      <c r="C19" s="121">
        <v>14907.932779810493</v>
      </c>
      <c r="D19" s="121">
        <v>14122.100726842458</v>
      </c>
      <c r="E19" s="122">
        <v>15206.091435406703</v>
      </c>
      <c r="F19" s="122">
        <v>14404.542741379308</v>
      </c>
      <c r="G19" s="854">
        <v>5.5645549353317589</v>
      </c>
      <c r="H19" s="123">
        <v>348.33333333333331</v>
      </c>
      <c r="I19" s="123">
        <v>20.114942528735625</v>
      </c>
      <c r="J19" s="124">
        <v>-57.142857142857139</v>
      </c>
      <c r="K19" s="124">
        <v>3.0309153364316024E-2</v>
      </c>
      <c r="L19" s="855">
        <v>-4.5219547542028379E-2</v>
      </c>
    </row>
    <row r="20" spans="1:12" ht="15">
      <c r="A20" s="52" t="s">
        <v>117</v>
      </c>
      <c r="B20" s="53" t="s">
        <v>29</v>
      </c>
      <c r="C20" s="110">
        <v>15445.990196078432</v>
      </c>
      <c r="D20" s="110">
        <v>13960.528431372548</v>
      </c>
      <c r="E20" s="111">
        <v>15754.91</v>
      </c>
      <c r="F20" s="111">
        <v>14239.739</v>
      </c>
      <c r="G20" s="847">
        <v>10.640440811450267</v>
      </c>
      <c r="H20" s="112">
        <v>320</v>
      </c>
      <c r="I20" s="112">
        <v>7.5630252100840334</v>
      </c>
      <c r="J20" s="120">
        <v>-75</v>
      </c>
      <c r="K20" s="120">
        <v>5.0515255607193367E-3</v>
      </c>
      <c r="L20" s="853">
        <v>-1.6528103269664782E-2</v>
      </c>
    </row>
    <row r="21" spans="1:12" ht="15">
      <c r="A21" s="52" t="s">
        <v>117</v>
      </c>
      <c r="B21" s="53" t="s">
        <v>30</v>
      </c>
      <c r="C21" s="110">
        <v>14810.656862745098</v>
      </c>
      <c r="D21" s="110">
        <v>14189.094117647059</v>
      </c>
      <c r="E21" s="111">
        <v>15106.87</v>
      </c>
      <c r="F21" s="111">
        <v>14472.876</v>
      </c>
      <c r="G21" s="847">
        <v>4.3805667926678886</v>
      </c>
      <c r="H21" s="112">
        <v>354</v>
      </c>
      <c r="I21" s="112">
        <v>23.344947735191639</v>
      </c>
      <c r="J21" s="120">
        <v>-50</v>
      </c>
      <c r="K21" s="120">
        <v>2.5257627803596687E-2</v>
      </c>
      <c r="L21" s="853">
        <v>-2.8691444272363607E-2</v>
      </c>
    </row>
    <row r="22" spans="1:12" ht="14.25">
      <c r="A22" s="50" t="s">
        <v>117</v>
      </c>
      <c r="B22" s="54" t="s">
        <v>31</v>
      </c>
      <c r="C22" s="121">
        <v>13323.93504981797</v>
      </c>
      <c r="D22" s="121">
        <v>13646.456927692212</v>
      </c>
      <c r="E22" s="122">
        <v>13590.41375081433</v>
      </c>
      <c r="F22" s="122">
        <v>13919.386066246057</v>
      </c>
      <c r="G22" s="854">
        <v>-2.3634111006481207</v>
      </c>
      <c r="H22" s="123">
        <v>236.16923076923075</v>
      </c>
      <c r="I22" s="123">
        <v>-6.8850812321667831</v>
      </c>
      <c r="J22" s="124">
        <v>4</v>
      </c>
      <c r="K22" s="124">
        <v>0.13133966457870277</v>
      </c>
      <c r="L22" s="855">
        <v>-3.5330156111979816E-3</v>
      </c>
    </row>
    <row r="23" spans="1:12" ht="15">
      <c r="A23" s="52" t="s">
        <v>117</v>
      </c>
      <c r="B23" s="53" t="s">
        <v>32</v>
      </c>
      <c r="C23" s="110">
        <v>13304.22156862745</v>
      </c>
      <c r="D23" s="110">
        <v>13596.371568627452</v>
      </c>
      <c r="E23" s="111">
        <v>13570.306</v>
      </c>
      <c r="F23" s="111">
        <v>13868.299000000001</v>
      </c>
      <c r="G23" s="847">
        <v>-2.1487350395315272</v>
      </c>
      <c r="H23" s="112">
        <v>230.6</v>
      </c>
      <c r="I23" s="112">
        <v>-11.748947569843098</v>
      </c>
      <c r="J23" s="120">
        <v>12.5</v>
      </c>
      <c r="K23" s="120">
        <v>9.0927460092948068E-2</v>
      </c>
      <c r="L23" s="853">
        <v>4.6089447714115911E-3</v>
      </c>
    </row>
    <row r="24" spans="1:12" ht="15.75" thickBot="1">
      <c r="A24" s="55" t="s">
        <v>117</v>
      </c>
      <c r="B24" s="56" t="s">
        <v>33</v>
      </c>
      <c r="C24" s="125">
        <v>13365.046078431373</v>
      </c>
      <c r="D24" s="125">
        <v>13743.38137254902</v>
      </c>
      <c r="E24" s="126">
        <v>13632.347</v>
      </c>
      <c r="F24" s="126">
        <v>14018.249</v>
      </c>
      <c r="G24" s="856">
        <v>-2.7528545112873943</v>
      </c>
      <c r="H24" s="120">
        <v>248.7</v>
      </c>
      <c r="I24" s="120">
        <v>3.6249999999999956</v>
      </c>
      <c r="J24" s="120">
        <v>-11.111111111111111</v>
      </c>
      <c r="K24" s="120">
        <v>4.0412204485754694E-2</v>
      </c>
      <c r="L24" s="853">
        <v>-8.1419603826095727E-3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14970.745540830885</v>
      </c>
      <c r="D26" s="116">
        <v>14897.682019264726</v>
      </c>
      <c r="E26" s="117">
        <v>15270.160451647504</v>
      </c>
      <c r="F26" s="117">
        <v>15195.635659650021</v>
      </c>
      <c r="G26" s="851">
        <v>0.49043550178932821</v>
      </c>
      <c r="H26" s="118">
        <v>407.47132867132871</v>
      </c>
      <c r="I26" s="118">
        <v>-0.27554621474805685</v>
      </c>
      <c r="J26" s="119">
        <v>0</v>
      </c>
      <c r="K26" s="119">
        <v>2.8894726207314609</v>
      </c>
      <c r="L26" s="852">
        <v>-0.19641430201346788</v>
      </c>
    </row>
    <row r="27" spans="1:12" ht="15">
      <c r="A27" s="52" t="s">
        <v>118</v>
      </c>
      <c r="B27" s="53" t="s">
        <v>26</v>
      </c>
      <c r="C27" s="110">
        <v>14918.36568627451</v>
      </c>
      <c r="D27" s="110">
        <v>14913.346078431372</v>
      </c>
      <c r="E27" s="111">
        <v>15216.733</v>
      </c>
      <c r="F27" s="111">
        <v>15211.612999999999</v>
      </c>
      <c r="G27" s="847">
        <v>3.3658494993271261E-2</v>
      </c>
      <c r="H27" s="112">
        <v>398.8</v>
      </c>
      <c r="I27" s="112">
        <v>-0.74664011946241915</v>
      </c>
      <c r="J27" s="120">
        <v>-8.9887640449438209</v>
      </c>
      <c r="K27" s="120">
        <v>1.6366942816730654</v>
      </c>
      <c r="L27" s="853">
        <v>-0.28389268423112091</v>
      </c>
    </row>
    <row r="28" spans="1:12" ht="15">
      <c r="A28" s="52" t="s">
        <v>118</v>
      </c>
      <c r="B28" s="53" t="s">
        <v>27</v>
      </c>
      <c r="C28" s="110">
        <v>15035.903921568626</v>
      </c>
      <c r="D28" s="110">
        <v>14872.97156862745</v>
      </c>
      <c r="E28" s="111">
        <v>15336.621999999999</v>
      </c>
      <c r="F28" s="111">
        <v>15170.431</v>
      </c>
      <c r="G28" s="847">
        <v>1.0954929362257333</v>
      </c>
      <c r="H28" s="112">
        <v>418.8</v>
      </c>
      <c r="I28" s="112">
        <v>-0.23820867079561697</v>
      </c>
      <c r="J28" s="120">
        <v>14.814814814814813</v>
      </c>
      <c r="K28" s="120">
        <v>1.2527783390583958</v>
      </c>
      <c r="L28" s="853">
        <v>8.747838221765325E-2</v>
      </c>
    </row>
    <row r="29" spans="1:12" ht="14.25">
      <c r="A29" s="50" t="s">
        <v>118</v>
      </c>
      <c r="B29" s="54" t="s">
        <v>28</v>
      </c>
      <c r="C29" s="121">
        <v>14576.254294898434</v>
      </c>
      <c r="D29" s="121">
        <v>14518.301785008942</v>
      </c>
      <c r="E29" s="122">
        <v>14867.779380796403</v>
      </c>
      <c r="F29" s="122">
        <v>14808.667820709121</v>
      </c>
      <c r="G29" s="854">
        <v>0.39916865448637751</v>
      </c>
      <c r="H29" s="123">
        <v>366.82587766920017</v>
      </c>
      <c r="I29" s="123">
        <v>0.81275817578597265</v>
      </c>
      <c r="J29" s="124">
        <v>18.228498074454428</v>
      </c>
      <c r="K29" s="124">
        <v>13.957365124267529</v>
      </c>
      <c r="L29" s="855">
        <v>1.3494669801156078</v>
      </c>
    </row>
    <row r="30" spans="1:12" ht="15">
      <c r="A30" s="52" t="s">
        <v>118</v>
      </c>
      <c r="B30" s="53" t="s">
        <v>29</v>
      </c>
      <c r="C30" s="110">
        <v>14462.63137254902</v>
      </c>
      <c r="D30" s="110">
        <v>14486.529411764706</v>
      </c>
      <c r="E30" s="111">
        <v>14751.884</v>
      </c>
      <c r="F30" s="111">
        <v>14776.26</v>
      </c>
      <c r="G30" s="847">
        <v>-0.16496731919985302</v>
      </c>
      <c r="H30" s="112">
        <v>360.3</v>
      </c>
      <c r="I30" s="112">
        <v>0.98094170403587433</v>
      </c>
      <c r="J30" s="120">
        <v>27.881040892193308</v>
      </c>
      <c r="K30" s="120">
        <v>6.9508991715498087</v>
      </c>
      <c r="L30" s="853">
        <v>1.1459790161764811</v>
      </c>
    </row>
    <row r="31" spans="1:12" ht="15">
      <c r="A31" s="52" t="s">
        <v>118</v>
      </c>
      <c r="B31" s="53" t="s">
        <v>30</v>
      </c>
      <c r="C31" s="110">
        <v>14685.066666666666</v>
      </c>
      <c r="D31" s="110">
        <v>14544.449999999999</v>
      </c>
      <c r="E31" s="111">
        <v>14978.768</v>
      </c>
      <c r="F31" s="111">
        <v>14835.339</v>
      </c>
      <c r="G31" s="847">
        <v>0.96680635339711551</v>
      </c>
      <c r="H31" s="112">
        <v>373.3</v>
      </c>
      <c r="I31" s="112">
        <v>0.91916734252501608</v>
      </c>
      <c r="J31" s="120">
        <v>9.9920697858842189</v>
      </c>
      <c r="K31" s="120">
        <v>7.0064659527177202</v>
      </c>
      <c r="L31" s="853">
        <v>0.2034879639391276</v>
      </c>
    </row>
    <row r="32" spans="1:12" ht="14.25">
      <c r="A32" s="50" t="s">
        <v>118</v>
      </c>
      <c r="B32" s="54" t="s">
        <v>31</v>
      </c>
      <c r="C32" s="121">
        <v>14116.944876368267</v>
      </c>
      <c r="D32" s="121">
        <v>14067.135433827871</v>
      </c>
      <c r="E32" s="122">
        <v>14399.283773895633</v>
      </c>
      <c r="F32" s="122">
        <v>14348.478142504428</v>
      </c>
      <c r="G32" s="854">
        <v>0.3540837633553931</v>
      </c>
      <c r="H32" s="123">
        <v>326.6791455626514</v>
      </c>
      <c r="I32" s="123">
        <v>0.37598878218742282</v>
      </c>
      <c r="J32" s="124">
        <v>9.8983543078412399</v>
      </c>
      <c r="K32" s="124">
        <v>22.938977571226509</v>
      </c>
      <c r="L32" s="855">
        <v>0.64722098943971673</v>
      </c>
    </row>
    <row r="33" spans="1:12" ht="15">
      <c r="A33" s="52" t="s">
        <v>118</v>
      </c>
      <c r="B33" s="53" t="s">
        <v>32</v>
      </c>
      <c r="C33" s="110">
        <v>14009.804901960784</v>
      </c>
      <c r="D33" s="110">
        <v>14015.044117647058</v>
      </c>
      <c r="E33" s="111">
        <v>14290.001</v>
      </c>
      <c r="F33" s="111">
        <v>14295.344999999999</v>
      </c>
      <c r="G33" s="847">
        <v>-3.738279838646176E-2</v>
      </c>
      <c r="H33" s="112">
        <v>315.5</v>
      </c>
      <c r="I33" s="112">
        <v>-0.31595576619273302</v>
      </c>
      <c r="J33" s="120">
        <v>5.9591836734693882</v>
      </c>
      <c r="K33" s="120">
        <v>13.113760355627399</v>
      </c>
      <c r="L33" s="853">
        <v>-0.10376230298287403</v>
      </c>
    </row>
    <row r="34" spans="1:12" ht="15.75" thickBot="1">
      <c r="A34" s="55" t="s">
        <v>118</v>
      </c>
      <c r="B34" s="56" t="s">
        <v>33</v>
      </c>
      <c r="C34" s="125">
        <v>14249.049019607843</v>
      </c>
      <c r="D34" s="125">
        <v>14138.081372549021</v>
      </c>
      <c r="E34" s="126">
        <v>14534.03</v>
      </c>
      <c r="F34" s="126">
        <v>14420.843000000001</v>
      </c>
      <c r="G34" s="856">
        <v>0.78488476713878574</v>
      </c>
      <c r="H34" s="120">
        <v>341.6</v>
      </c>
      <c r="I34" s="120">
        <v>0.91580502215657977</v>
      </c>
      <c r="J34" s="120">
        <v>15.636147443519619</v>
      </c>
      <c r="K34" s="120">
        <v>9.8252172155991104</v>
      </c>
      <c r="L34" s="853">
        <v>0.75098329242258899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14316.527450980391</v>
      </c>
      <c r="D36" s="129">
        <v>14319.632352941177</v>
      </c>
      <c r="E36" s="130">
        <v>14602.858</v>
      </c>
      <c r="F36" s="130">
        <v>14606.025</v>
      </c>
      <c r="G36" s="859">
        <v>-2.1682832940512299E-2</v>
      </c>
      <c r="H36" s="131">
        <v>399.1</v>
      </c>
      <c r="I36" s="131">
        <v>0.17570281124499135</v>
      </c>
      <c r="J36" s="131">
        <v>17.241379310344829</v>
      </c>
      <c r="K36" s="131">
        <v>2.7480299050313195</v>
      </c>
      <c r="L36" s="860">
        <v>0.2447929607067616</v>
      </c>
    </row>
    <row r="37" spans="1:12" ht="15.75" thickBot="1">
      <c r="A37" s="55" t="s">
        <v>119</v>
      </c>
      <c r="B37" s="56" t="s">
        <v>33</v>
      </c>
      <c r="C37" s="125">
        <v>14138.48431372549</v>
      </c>
      <c r="D37" s="125">
        <v>14006.214705882352</v>
      </c>
      <c r="E37" s="126">
        <v>14421.254000000001</v>
      </c>
      <c r="F37" s="126">
        <v>14286.339</v>
      </c>
      <c r="G37" s="856">
        <v>0.94436370297527505</v>
      </c>
      <c r="H37" s="120">
        <v>362.9</v>
      </c>
      <c r="I37" s="120">
        <v>-0.41163556531284301</v>
      </c>
      <c r="J37" s="120">
        <v>0.6696428571428571</v>
      </c>
      <c r="K37" s="120">
        <v>4.556476055768842</v>
      </c>
      <c r="L37" s="853">
        <v>-0.27736080223720005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20" t="s">
        <v>104</v>
      </c>
      <c r="D39" s="853" t="s">
        <v>104</v>
      </c>
      <c r="E39" s="120" t="s">
        <v>104</v>
      </c>
      <c r="F39" s="853" t="s">
        <v>104</v>
      </c>
      <c r="G39" s="120" t="s">
        <v>104</v>
      </c>
      <c r="H39" s="853" t="s">
        <v>104</v>
      </c>
      <c r="I39" s="120" t="s">
        <v>104</v>
      </c>
      <c r="J39" s="853" t="s">
        <v>104</v>
      </c>
      <c r="K39" s="120" t="s">
        <v>104</v>
      </c>
      <c r="L39" s="853" t="s">
        <v>104</v>
      </c>
    </row>
    <row r="40" spans="1:12" ht="15">
      <c r="A40" s="45" t="s">
        <v>120</v>
      </c>
      <c r="B40" s="53" t="s">
        <v>26</v>
      </c>
      <c r="C40" s="120" t="s">
        <v>104</v>
      </c>
      <c r="D40" s="853" t="s">
        <v>104</v>
      </c>
      <c r="E40" s="120" t="s">
        <v>104</v>
      </c>
      <c r="F40" s="853" t="s">
        <v>104</v>
      </c>
      <c r="G40" s="120" t="s">
        <v>104</v>
      </c>
      <c r="H40" s="853" t="s">
        <v>104</v>
      </c>
      <c r="I40" s="120" t="s">
        <v>104</v>
      </c>
      <c r="J40" s="853" t="s">
        <v>104</v>
      </c>
      <c r="K40" s="120" t="s">
        <v>104</v>
      </c>
      <c r="L40" s="853" t="s">
        <v>104</v>
      </c>
    </row>
    <row r="41" spans="1:12" ht="15">
      <c r="A41" s="45" t="s">
        <v>120</v>
      </c>
      <c r="B41" s="53" t="s">
        <v>27</v>
      </c>
      <c r="C41" s="120" t="s">
        <v>104</v>
      </c>
      <c r="D41" s="853" t="s">
        <v>104</v>
      </c>
      <c r="E41" s="120" t="s">
        <v>104</v>
      </c>
      <c r="F41" s="853" t="s">
        <v>104</v>
      </c>
      <c r="G41" s="120" t="s">
        <v>104</v>
      </c>
      <c r="H41" s="853" t="s">
        <v>104</v>
      </c>
      <c r="I41" s="120" t="s">
        <v>104</v>
      </c>
      <c r="J41" s="853" t="s">
        <v>104</v>
      </c>
      <c r="K41" s="120" t="s">
        <v>104</v>
      </c>
      <c r="L41" s="853" t="s">
        <v>104</v>
      </c>
    </row>
    <row r="42" spans="1:12" ht="15">
      <c r="A42" s="45" t="s">
        <v>120</v>
      </c>
      <c r="B42" s="53" t="s">
        <v>34</v>
      </c>
      <c r="C42" s="120" t="s">
        <v>104</v>
      </c>
      <c r="D42" s="853" t="s">
        <v>104</v>
      </c>
      <c r="E42" s="120" t="s">
        <v>104</v>
      </c>
      <c r="F42" s="853" t="s">
        <v>104</v>
      </c>
      <c r="G42" s="120" t="s">
        <v>104</v>
      </c>
      <c r="H42" s="853" t="s">
        <v>104</v>
      </c>
      <c r="I42" s="120" t="s">
        <v>104</v>
      </c>
      <c r="J42" s="853" t="s">
        <v>104</v>
      </c>
      <c r="K42" s="120" t="s">
        <v>104</v>
      </c>
      <c r="L42" s="853" t="s">
        <v>104</v>
      </c>
    </row>
    <row r="43" spans="1:12" ht="14.25">
      <c r="A43" s="60" t="s">
        <v>120</v>
      </c>
      <c r="B43" s="54" t="s">
        <v>28</v>
      </c>
      <c r="C43" s="120" t="s">
        <v>104</v>
      </c>
      <c r="D43" s="853" t="s">
        <v>104</v>
      </c>
      <c r="E43" s="120" t="s">
        <v>104</v>
      </c>
      <c r="F43" s="853" t="s">
        <v>104</v>
      </c>
      <c r="G43" s="120" t="s">
        <v>104</v>
      </c>
      <c r="H43" s="853" t="s">
        <v>104</v>
      </c>
      <c r="I43" s="120" t="s">
        <v>104</v>
      </c>
      <c r="J43" s="853" t="s">
        <v>104</v>
      </c>
      <c r="K43" s="120" t="s">
        <v>104</v>
      </c>
      <c r="L43" s="853" t="s">
        <v>104</v>
      </c>
    </row>
    <row r="44" spans="1:12" ht="15">
      <c r="A44" s="45" t="s">
        <v>120</v>
      </c>
      <c r="B44" s="53" t="s">
        <v>30</v>
      </c>
      <c r="C44" s="120" t="s">
        <v>104</v>
      </c>
      <c r="D44" s="853" t="s">
        <v>104</v>
      </c>
      <c r="E44" s="120" t="s">
        <v>104</v>
      </c>
      <c r="F44" s="853" t="s">
        <v>104</v>
      </c>
      <c r="G44" s="120" t="s">
        <v>104</v>
      </c>
      <c r="H44" s="853" t="s">
        <v>104</v>
      </c>
      <c r="I44" s="120" t="s">
        <v>104</v>
      </c>
      <c r="J44" s="853" t="s">
        <v>104</v>
      </c>
      <c r="K44" s="120" t="s">
        <v>104</v>
      </c>
      <c r="L44" s="853" t="s">
        <v>104</v>
      </c>
    </row>
    <row r="45" spans="1:12" ht="15">
      <c r="A45" s="45" t="s">
        <v>120</v>
      </c>
      <c r="B45" s="53" t="s">
        <v>35</v>
      </c>
      <c r="C45" s="120" t="s">
        <v>104</v>
      </c>
      <c r="D45" s="853" t="s">
        <v>104</v>
      </c>
      <c r="E45" s="120" t="s">
        <v>104</v>
      </c>
      <c r="F45" s="853" t="s">
        <v>104</v>
      </c>
      <c r="G45" s="120" t="s">
        <v>104</v>
      </c>
      <c r="H45" s="853" t="s">
        <v>104</v>
      </c>
      <c r="I45" s="120" t="s">
        <v>104</v>
      </c>
      <c r="J45" s="853" t="s">
        <v>104</v>
      </c>
      <c r="K45" s="120" t="s">
        <v>104</v>
      </c>
      <c r="L45" s="853" t="s">
        <v>104</v>
      </c>
    </row>
    <row r="46" spans="1:12" ht="14.25">
      <c r="A46" s="60" t="s">
        <v>120</v>
      </c>
      <c r="B46" s="54" t="s">
        <v>31</v>
      </c>
      <c r="C46" s="120" t="s">
        <v>104</v>
      </c>
      <c r="D46" s="853" t="s">
        <v>104</v>
      </c>
      <c r="E46" s="120" t="s">
        <v>104</v>
      </c>
      <c r="F46" s="853" t="s">
        <v>104</v>
      </c>
      <c r="G46" s="120" t="s">
        <v>104</v>
      </c>
      <c r="H46" s="853" t="s">
        <v>104</v>
      </c>
      <c r="I46" s="120" t="s">
        <v>104</v>
      </c>
      <c r="J46" s="853" t="s">
        <v>104</v>
      </c>
      <c r="K46" s="120" t="s">
        <v>104</v>
      </c>
      <c r="L46" s="853" t="s">
        <v>104</v>
      </c>
    </row>
    <row r="47" spans="1:12" ht="15">
      <c r="A47" s="45" t="s">
        <v>120</v>
      </c>
      <c r="B47" s="53" t="s">
        <v>32</v>
      </c>
      <c r="C47" s="120" t="s">
        <v>104</v>
      </c>
      <c r="D47" s="853" t="s">
        <v>104</v>
      </c>
      <c r="E47" s="120" t="s">
        <v>104</v>
      </c>
      <c r="F47" s="853" t="s">
        <v>104</v>
      </c>
      <c r="G47" s="120" t="s">
        <v>104</v>
      </c>
      <c r="H47" s="853" t="s">
        <v>104</v>
      </c>
      <c r="I47" s="120" t="s">
        <v>104</v>
      </c>
      <c r="J47" s="853" t="s">
        <v>104</v>
      </c>
      <c r="K47" s="120" t="s">
        <v>104</v>
      </c>
      <c r="L47" s="853" t="s">
        <v>104</v>
      </c>
    </row>
    <row r="48" spans="1:12" ht="15.75" thickBot="1">
      <c r="A48" s="61" t="s">
        <v>120</v>
      </c>
      <c r="B48" s="53" t="s">
        <v>33</v>
      </c>
      <c r="C48" s="120" t="s">
        <v>104</v>
      </c>
      <c r="D48" s="853" t="s">
        <v>104</v>
      </c>
      <c r="E48" s="120" t="s">
        <v>104</v>
      </c>
      <c r="F48" s="853" t="s">
        <v>104</v>
      </c>
      <c r="G48" s="120" t="s">
        <v>104</v>
      </c>
      <c r="H48" s="853" t="s">
        <v>104</v>
      </c>
      <c r="I48" s="120" t="s">
        <v>104</v>
      </c>
      <c r="J48" s="853" t="s">
        <v>104</v>
      </c>
      <c r="K48" s="120" t="s">
        <v>104</v>
      </c>
      <c r="L48" s="853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12566.104814061171</v>
      </c>
      <c r="D50" s="116">
        <v>12664.212206633547</v>
      </c>
      <c r="E50" s="117">
        <v>12817.426910342394</v>
      </c>
      <c r="F50" s="117">
        <v>12917.496450766219</v>
      </c>
      <c r="G50" s="851">
        <v>-0.77468215923441719</v>
      </c>
      <c r="H50" s="118">
        <v>340.32927927927932</v>
      </c>
      <c r="I50" s="118">
        <v>-0.13014493158480062</v>
      </c>
      <c r="J50" s="119">
        <v>-7.5</v>
      </c>
      <c r="K50" s="119">
        <v>3.3643160234390783</v>
      </c>
      <c r="L50" s="852">
        <v>-0.5200171660300632</v>
      </c>
    </row>
    <row r="51" spans="1:12" ht="15">
      <c r="A51" s="52" t="s">
        <v>24</v>
      </c>
      <c r="B51" s="53" t="s">
        <v>29</v>
      </c>
      <c r="C51" s="110">
        <v>12382.123529411763</v>
      </c>
      <c r="D51" s="110">
        <v>12530.581372549019</v>
      </c>
      <c r="E51" s="111">
        <v>12629.766</v>
      </c>
      <c r="F51" s="111">
        <v>12781.192999999999</v>
      </c>
      <c r="G51" s="847">
        <v>-1.1847642078482008</v>
      </c>
      <c r="H51" s="112">
        <v>315.3</v>
      </c>
      <c r="I51" s="112">
        <v>1.3500482160077107</v>
      </c>
      <c r="J51" s="120">
        <v>3.3333333333333335</v>
      </c>
      <c r="K51" s="120">
        <v>0.46979187714689841</v>
      </c>
      <c r="L51" s="853">
        <v>-1.5749771536744284E-2</v>
      </c>
    </row>
    <row r="52" spans="1:12" ht="15">
      <c r="A52" s="52" t="s">
        <v>24</v>
      </c>
      <c r="B52" s="53" t="s">
        <v>30</v>
      </c>
      <c r="C52" s="110">
        <v>12556.923529411764</v>
      </c>
      <c r="D52" s="110">
        <v>12653.516666666666</v>
      </c>
      <c r="E52" s="111">
        <v>12808.062</v>
      </c>
      <c r="F52" s="111">
        <v>12906.587</v>
      </c>
      <c r="G52" s="847">
        <v>-0.76336989786687715</v>
      </c>
      <c r="H52" s="112">
        <v>334.3</v>
      </c>
      <c r="I52" s="112">
        <v>-0.29824038174768863</v>
      </c>
      <c r="J52" s="120">
        <v>-10.997442455242968</v>
      </c>
      <c r="K52" s="120">
        <v>1.7579308951303294</v>
      </c>
      <c r="L52" s="853">
        <v>-0.3514778230397182</v>
      </c>
    </row>
    <row r="53" spans="1:12" ht="15">
      <c r="A53" s="52" t="s">
        <v>24</v>
      </c>
      <c r="B53" s="53" t="s">
        <v>35</v>
      </c>
      <c r="C53" s="110">
        <v>12645.886274509803</v>
      </c>
      <c r="D53" s="110">
        <v>12723.844117647059</v>
      </c>
      <c r="E53" s="111">
        <v>12898.804</v>
      </c>
      <c r="F53" s="111">
        <v>12978.321</v>
      </c>
      <c r="G53" s="847">
        <v>-0.61269096364622067</v>
      </c>
      <c r="H53" s="112">
        <v>360</v>
      </c>
      <c r="I53" s="112">
        <v>-0.24937655860348498</v>
      </c>
      <c r="J53" s="120">
        <v>-5.8577405857740583</v>
      </c>
      <c r="K53" s="120">
        <v>1.1365932511618508</v>
      </c>
      <c r="L53" s="853">
        <v>-0.15278957145360006</v>
      </c>
    </row>
    <row r="54" spans="1:12" ht="14.25">
      <c r="A54" s="50" t="s">
        <v>24</v>
      </c>
      <c r="B54" s="54" t="s">
        <v>31</v>
      </c>
      <c r="C54" s="121">
        <v>11935.721989192776</v>
      </c>
      <c r="D54" s="121">
        <v>12031.857336817873</v>
      </c>
      <c r="E54" s="122">
        <v>12174.436428976633</v>
      </c>
      <c r="F54" s="122">
        <v>12272.49448355423</v>
      </c>
      <c r="G54" s="854">
        <v>-0.79900671138210932</v>
      </c>
      <c r="H54" s="123">
        <v>285.49616575375086</v>
      </c>
      <c r="I54" s="123">
        <v>-0.44711382556830842</v>
      </c>
      <c r="J54" s="124">
        <v>2.6399413346370082</v>
      </c>
      <c r="K54" s="124">
        <v>21.211355829460494</v>
      </c>
      <c r="L54" s="855">
        <v>-0.85920955681486078</v>
      </c>
    </row>
    <row r="55" spans="1:12" ht="15">
      <c r="A55" s="52" t="s">
        <v>24</v>
      </c>
      <c r="B55" s="53" t="s">
        <v>32</v>
      </c>
      <c r="C55" s="110">
        <v>11580.972549019609</v>
      </c>
      <c r="D55" s="110">
        <v>11803.800980392158</v>
      </c>
      <c r="E55" s="111">
        <v>11812.592000000001</v>
      </c>
      <c r="F55" s="111">
        <v>12039.877</v>
      </c>
      <c r="G55" s="847">
        <v>-1.8877684547774023</v>
      </c>
      <c r="H55" s="112">
        <v>262.3</v>
      </c>
      <c r="I55" s="112">
        <v>-1.205273069679845</v>
      </c>
      <c r="J55" s="120">
        <v>-1.9464720194647203</v>
      </c>
      <c r="K55" s="120">
        <v>8.1430592038795719</v>
      </c>
      <c r="L55" s="853">
        <v>-0.72616824540830116</v>
      </c>
    </row>
    <row r="56" spans="1:12" ht="15">
      <c r="A56" s="52" t="s">
        <v>24</v>
      </c>
      <c r="B56" s="53" t="s">
        <v>33</v>
      </c>
      <c r="C56" s="110">
        <v>12096.28137254902</v>
      </c>
      <c r="D56" s="110">
        <v>12145.13431372549</v>
      </c>
      <c r="E56" s="111">
        <v>12338.207</v>
      </c>
      <c r="F56" s="111">
        <v>12388.037</v>
      </c>
      <c r="G56" s="847">
        <v>-0.40224290579693883</v>
      </c>
      <c r="H56" s="112">
        <v>293.2</v>
      </c>
      <c r="I56" s="112">
        <v>-0.27210884353741888</v>
      </c>
      <c r="J56" s="120">
        <v>4.7155304971809331</v>
      </c>
      <c r="K56" s="120">
        <v>10.320266720549606</v>
      </c>
      <c r="L56" s="853">
        <v>-0.20519724147024654</v>
      </c>
    </row>
    <row r="57" spans="1:12" ht="15">
      <c r="A57" s="52" t="s">
        <v>24</v>
      </c>
      <c r="B57" s="53" t="s">
        <v>36</v>
      </c>
      <c r="C57" s="110">
        <v>12239.757843137255</v>
      </c>
      <c r="D57" s="110">
        <v>12243.799019607843</v>
      </c>
      <c r="E57" s="111">
        <v>12484.553</v>
      </c>
      <c r="F57" s="111">
        <v>12488.674999999999</v>
      </c>
      <c r="G57" s="847">
        <v>-3.3005903348428789E-2</v>
      </c>
      <c r="H57" s="112">
        <v>325.3</v>
      </c>
      <c r="I57" s="112">
        <v>-1.0945576162967363</v>
      </c>
      <c r="J57" s="120">
        <v>9.67741935483871</v>
      </c>
      <c r="K57" s="120">
        <v>2.7480299050313195</v>
      </c>
      <c r="L57" s="853">
        <v>7.21559300636887E-2</v>
      </c>
    </row>
    <row r="58" spans="1:12" ht="14.25">
      <c r="A58" s="50" t="s">
        <v>24</v>
      </c>
      <c r="B58" s="54" t="s">
        <v>37</v>
      </c>
      <c r="C58" s="121">
        <v>9715.1863121021397</v>
      </c>
      <c r="D58" s="121">
        <v>9934.8691674429956</v>
      </c>
      <c r="E58" s="122">
        <v>9909.4900383441818</v>
      </c>
      <c r="F58" s="122">
        <v>10133.566550791857</v>
      </c>
      <c r="G58" s="854">
        <v>-2.211230481632994</v>
      </c>
      <c r="H58" s="123">
        <v>223.33816013628618</v>
      </c>
      <c r="I58" s="123">
        <v>0.31241574999431654</v>
      </c>
      <c r="J58" s="124">
        <v>-5.7784911717495984</v>
      </c>
      <c r="K58" s="124">
        <v>8.8957365124267529</v>
      </c>
      <c r="L58" s="855">
        <v>-1.1873450585702248</v>
      </c>
    </row>
    <row r="59" spans="1:12" ht="15">
      <c r="A59" s="52" t="s">
        <v>24</v>
      </c>
      <c r="B59" s="53" t="s">
        <v>106</v>
      </c>
      <c r="C59" s="132">
        <v>9353.5313725490196</v>
      </c>
      <c r="D59" s="132">
        <v>9637.9617647058822</v>
      </c>
      <c r="E59" s="133">
        <v>9540.6020000000008</v>
      </c>
      <c r="F59" s="133">
        <v>9830.7209999999995</v>
      </c>
      <c r="G59" s="861">
        <v>-2.9511467165022665</v>
      </c>
      <c r="H59" s="134">
        <v>209.3</v>
      </c>
      <c r="I59" s="134">
        <v>9.5648015303690603E-2</v>
      </c>
      <c r="J59" s="135">
        <v>-18.067226890756302</v>
      </c>
      <c r="K59" s="135">
        <v>4.9252374217013539</v>
      </c>
      <c r="L59" s="862">
        <v>-1.4947021553379214</v>
      </c>
    </row>
    <row r="60" spans="1:12" ht="15">
      <c r="A60" s="52" t="s">
        <v>24</v>
      </c>
      <c r="B60" s="53" t="s">
        <v>38</v>
      </c>
      <c r="C60" s="110">
        <v>10021.406862745098</v>
      </c>
      <c r="D60" s="110">
        <v>10300.477450980392</v>
      </c>
      <c r="E60" s="111">
        <v>10221.834999999999</v>
      </c>
      <c r="F60" s="111">
        <v>10506.486999999999</v>
      </c>
      <c r="G60" s="847">
        <v>-2.7092975987121104</v>
      </c>
      <c r="H60" s="112">
        <v>237.1</v>
      </c>
      <c r="I60" s="112">
        <v>-2.2268041237113425</v>
      </c>
      <c r="J60" s="120">
        <v>21.352313167259787</v>
      </c>
      <c r="K60" s="120">
        <v>3.4451404324105881</v>
      </c>
      <c r="L60" s="853">
        <v>0.41320258174161983</v>
      </c>
    </row>
    <row r="61" spans="1:12" ht="15.75" thickBot="1">
      <c r="A61" s="52" t="s">
        <v>24</v>
      </c>
      <c r="B61" s="53" t="s">
        <v>39</v>
      </c>
      <c r="C61" s="110">
        <v>10597.369607843137</v>
      </c>
      <c r="D61" s="110">
        <v>10710.60294117647</v>
      </c>
      <c r="E61" s="111">
        <v>10809.316999999999</v>
      </c>
      <c r="F61" s="111">
        <v>10924.815000000001</v>
      </c>
      <c r="G61" s="847">
        <v>-1.0572078337253437</v>
      </c>
      <c r="H61" s="112">
        <v>264.7</v>
      </c>
      <c r="I61" s="112">
        <v>-0.11320754716981563</v>
      </c>
      <c r="J61" s="120">
        <v>-11.111111111111111</v>
      </c>
      <c r="K61" s="120">
        <v>0.5253586583148111</v>
      </c>
      <c r="L61" s="853">
        <v>-0.10584548497392432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13991.284147960416</v>
      </c>
      <c r="D63" s="121">
        <v>14007.994477647861</v>
      </c>
      <c r="E63" s="122">
        <v>14271.109830919624</v>
      </c>
      <c r="F63" s="122">
        <v>14288.154367200817</v>
      </c>
      <c r="G63" s="854">
        <v>-0.11929137832049153</v>
      </c>
      <c r="H63" s="123">
        <v>328.82857142857142</v>
      </c>
      <c r="I63" s="123">
        <v>-0.22078431277047153</v>
      </c>
      <c r="J63" s="124">
        <v>-5.6179775280898872</v>
      </c>
      <c r="K63" s="124">
        <v>0.42432814710042432</v>
      </c>
      <c r="L63" s="855">
        <v>-5.5818594375622255E-2</v>
      </c>
    </row>
    <row r="64" spans="1:12" ht="15">
      <c r="A64" s="52" t="s">
        <v>121</v>
      </c>
      <c r="B64" s="53" t="s">
        <v>26</v>
      </c>
      <c r="C64" s="110">
        <v>13711.857843137253</v>
      </c>
      <c r="D64" s="110">
        <v>14223.958823529412</v>
      </c>
      <c r="E64" s="111">
        <v>13986.094999999999</v>
      </c>
      <c r="F64" s="111">
        <v>14508.438</v>
      </c>
      <c r="G64" s="847">
        <v>-3.6002704081583472</v>
      </c>
      <c r="H64" s="112">
        <v>317.2</v>
      </c>
      <c r="I64" s="112">
        <v>-1.2145748987854357</v>
      </c>
      <c r="J64" s="120">
        <v>0</v>
      </c>
      <c r="K64" s="120">
        <v>9.0927460092948068E-2</v>
      </c>
      <c r="L64" s="853">
        <v>-6.180869643780465E-3</v>
      </c>
    </row>
    <row r="65" spans="1:12" ht="15">
      <c r="A65" s="52" t="s">
        <v>121</v>
      </c>
      <c r="B65" s="53" t="s">
        <v>27</v>
      </c>
      <c r="C65" s="110">
        <v>14064.105882352942</v>
      </c>
      <c r="D65" s="110">
        <v>13954.989215686273</v>
      </c>
      <c r="E65" s="111">
        <v>14345.388000000001</v>
      </c>
      <c r="F65" s="111">
        <v>14234.089</v>
      </c>
      <c r="G65" s="847">
        <v>0.78191867424744144</v>
      </c>
      <c r="H65" s="112">
        <v>332</v>
      </c>
      <c r="I65" s="112">
        <v>9.044317154055212E-2</v>
      </c>
      <c r="J65" s="120">
        <v>-7.042253521126761</v>
      </c>
      <c r="K65" s="120">
        <v>0.33340068700747627</v>
      </c>
      <c r="L65" s="853">
        <v>-4.9637724731841804E-2</v>
      </c>
    </row>
    <row r="66" spans="1:12" ht="14.25">
      <c r="A66" s="50" t="s">
        <v>121</v>
      </c>
      <c r="B66" s="54" t="s">
        <v>28</v>
      </c>
      <c r="C66" s="121">
        <v>13676.298822056209</v>
      </c>
      <c r="D66" s="121">
        <v>13610.049892782277</v>
      </c>
      <c r="E66" s="122">
        <v>13949.824798497333</v>
      </c>
      <c r="F66" s="122">
        <v>13882.250890637923</v>
      </c>
      <c r="G66" s="854">
        <v>0.48676477893784431</v>
      </c>
      <c r="H66" s="123">
        <v>299.22535014005604</v>
      </c>
      <c r="I66" s="123">
        <v>1.7062141585104</v>
      </c>
      <c r="J66" s="124">
        <v>12.087912087912088</v>
      </c>
      <c r="K66" s="124">
        <v>7.2135785007072144</v>
      </c>
      <c r="L66" s="855">
        <v>0.34046671822987307</v>
      </c>
    </row>
    <row r="67" spans="1:12" ht="15">
      <c r="A67" s="52" t="s">
        <v>121</v>
      </c>
      <c r="B67" s="53" t="s">
        <v>29</v>
      </c>
      <c r="C67" s="110">
        <v>13716.588235294117</v>
      </c>
      <c r="D67" s="110">
        <v>13317.604901960784</v>
      </c>
      <c r="E67" s="111">
        <v>13990.92</v>
      </c>
      <c r="F67" s="111">
        <v>13583.957</v>
      </c>
      <c r="G67" s="847">
        <v>2.9959090712669343</v>
      </c>
      <c r="H67" s="112">
        <v>275.10000000000002</v>
      </c>
      <c r="I67" s="112">
        <v>3.2657657657657833</v>
      </c>
      <c r="J67" s="120">
        <v>48.630136986301373</v>
      </c>
      <c r="K67" s="120">
        <v>1.0961810466760962</v>
      </c>
      <c r="L67" s="853">
        <v>0.30852459436707591</v>
      </c>
    </row>
    <row r="68" spans="1:12" ht="15">
      <c r="A68" s="52" t="s">
        <v>121</v>
      </c>
      <c r="B68" s="53" t="s">
        <v>30</v>
      </c>
      <c r="C68" s="110">
        <v>13667.575490196077</v>
      </c>
      <c r="D68" s="110">
        <v>13656.266666666666</v>
      </c>
      <c r="E68" s="111">
        <v>13940.927</v>
      </c>
      <c r="F68" s="111">
        <v>13929.392</v>
      </c>
      <c r="G68" s="847">
        <v>8.2810506014906138E-2</v>
      </c>
      <c r="H68" s="112">
        <v>296.10000000000002</v>
      </c>
      <c r="I68" s="112">
        <v>1.7525773195876364</v>
      </c>
      <c r="J68" s="120">
        <v>14.526588845654995</v>
      </c>
      <c r="K68" s="120">
        <v>4.4604970701151752</v>
      </c>
      <c r="L68" s="853">
        <v>0.30102361305863656</v>
      </c>
    </row>
    <row r="69" spans="1:12" ht="15">
      <c r="A69" s="52" t="s">
        <v>121</v>
      </c>
      <c r="B69" s="53" t="s">
        <v>35</v>
      </c>
      <c r="C69" s="110">
        <v>13675.126470588235</v>
      </c>
      <c r="D69" s="110">
        <v>13619.076470588236</v>
      </c>
      <c r="E69" s="111">
        <v>13948.629000000001</v>
      </c>
      <c r="F69" s="111">
        <v>13891.458000000001</v>
      </c>
      <c r="G69" s="847">
        <v>0.41155507218896875</v>
      </c>
      <c r="H69" s="112">
        <v>323.60000000000002</v>
      </c>
      <c r="I69" s="112">
        <v>3.5520000000000072</v>
      </c>
      <c r="J69" s="120">
        <v>-8.1232492997198875</v>
      </c>
      <c r="K69" s="120">
        <v>1.6569003839159424</v>
      </c>
      <c r="L69" s="853">
        <v>-0.26908148919583996</v>
      </c>
    </row>
    <row r="70" spans="1:12" ht="14.25">
      <c r="A70" s="50" t="s">
        <v>121</v>
      </c>
      <c r="B70" s="54" t="s">
        <v>31</v>
      </c>
      <c r="C70" s="121">
        <v>12867.941434518109</v>
      </c>
      <c r="D70" s="121">
        <v>12739.110741424893</v>
      </c>
      <c r="E70" s="122">
        <v>13125.300263208472</v>
      </c>
      <c r="F70" s="122">
        <v>12993.89295625339</v>
      </c>
      <c r="G70" s="854">
        <v>1.0113005193862306</v>
      </c>
      <c r="H70" s="123">
        <v>261.98068576388891</v>
      </c>
      <c r="I70" s="123">
        <v>0.59488534111387481</v>
      </c>
      <c r="J70" s="124">
        <v>12.226010716025328</v>
      </c>
      <c r="K70" s="124">
        <v>11.638714891897353</v>
      </c>
      <c r="L70" s="855">
        <v>0.56297039470270427</v>
      </c>
    </row>
    <row r="71" spans="1:12" ht="15">
      <c r="A71" s="52" t="s">
        <v>121</v>
      </c>
      <c r="B71" s="53" t="s">
        <v>32</v>
      </c>
      <c r="C71" s="110">
        <v>12574.562745098039</v>
      </c>
      <c r="D71" s="110">
        <v>12438.820588235294</v>
      </c>
      <c r="E71" s="111">
        <v>12826.054</v>
      </c>
      <c r="F71" s="111">
        <v>12687.597</v>
      </c>
      <c r="G71" s="847">
        <v>1.0912783563349335</v>
      </c>
      <c r="H71" s="112">
        <v>237.7</v>
      </c>
      <c r="I71" s="112">
        <v>1.8859837119588412</v>
      </c>
      <c r="J71" s="120">
        <v>-6.4564564564564568</v>
      </c>
      <c r="K71" s="120">
        <v>3.1471004243281469</v>
      </c>
      <c r="L71" s="853">
        <v>-0.44590777593080855</v>
      </c>
    </row>
    <row r="72" spans="1:12" ht="15">
      <c r="A72" s="52" t="s">
        <v>121</v>
      </c>
      <c r="B72" s="53" t="s">
        <v>33</v>
      </c>
      <c r="C72" s="110">
        <v>12954.213725490197</v>
      </c>
      <c r="D72" s="110">
        <v>12859.695098039214</v>
      </c>
      <c r="E72" s="111">
        <v>13213.298000000001</v>
      </c>
      <c r="F72" s="111">
        <v>13116.888999999999</v>
      </c>
      <c r="G72" s="847">
        <v>0.73499897727274721</v>
      </c>
      <c r="H72" s="112">
        <v>265.2</v>
      </c>
      <c r="I72" s="112">
        <v>-0.89686098654709789</v>
      </c>
      <c r="J72" s="112">
        <v>18.238434163701069</v>
      </c>
      <c r="K72" s="112">
        <v>6.7134774701959996</v>
      </c>
      <c r="L72" s="848">
        <v>0.64960176885806309</v>
      </c>
    </row>
    <row r="73" spans="1:12" ht="15.75" thickBot="1">
      <c r="A73" s="62" t="s">
        <v>121</v>
      </c>
      <c r="B73" s="63" t="s">
        <v>36</v>
      </c>
      <c r="C73" s="113">
        <v>12994.516666666666</v>
      </c>
      <c r="D73" s="113">
        <v>12871.607843137255</v>
      </c>
      <c r="E73" s="114">
        <v>13254.406999999999</v>
      </c>
      <c r="F73" s="114">
        <v>13129.04</v>
      </c>
      <c r="G73" s="849">
        <v>0.95488322070767062</v>
      </c>
      <c r="H73" s="115">
        <v>292.8</v>
      </c>
      <c r="I73" s="115">
        <v>-1.9095477386934636</v>
      </c>
      <c r="J73" s="115">
        <v>33.840304182509506</v>
      </c>
      <c r="K73" s="115">
        <v>1.7781369973732066</v>
      </c>
      <c r="L73" s="850">
        <v>0.35927640177545084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 ht="12.75" customHeight="1">
      <c r="A77" s="30"/>
      <c r="B77" s="31"/>
      <c r="C77" s="3" t="s">
        <v>9</v>
      </c>
      <c r="D77" s="3"/>
      <c r="E77" s="3"/>
      <c r="F77" s="3"/>
      <c r="G77" s="819"/>
      <c r="H77" s="1138" t="s">
        <v>10</v>
      </c>
      <c r="I77" s="1139"/>
      <c r="J77" s="80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40" t="s">
        <v>15</v>
      </c>
      <c r="I78" s="1141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364</v>
      </c>
      <c r="D79" s="866" t="s">
        <v>361</v>
      </c>
      <c r="E79" s="867" t="s">
        <v>364</v>
      </c>
      <c r="F79" s="868" t="s">
        <v>361</v>
      </c>
      <c r="G79" s="837" t="s">
        <v>20</v>
      </c>
      <c r="H79" s="95" t="s">
        <v>364</v>
      </c>
      <c r="I79" s="97" t="s">
        <v>20</v>
      </c>
      <c r="J79" s="869" t="s">
        <v>20</v>
      </c>
      <c r="K79" s="870" t="s">
        <v>364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13199.93652786317</v>
      </c>
      <c r="D80" s="98">
        <v>13268.403921136829</v>
      </c>
      <c r="E80" s="99">
        <v>13463.935258420433</v>
      </c>
      <c r="F80" s="838">
        <v>13533.771999559565</v>
      </c>
      <c r="G80" s="839">
        <v>-0.51601830695392659</v>
      </c>
      <c r="H80" s="100">
        <v>308.14706183456184</v>
      </c>
      <c r="I80" s="100">
        <v>0.20715264959007942</v>
      </c>
      <c r="J80" s="101">
        <v>8.4369449378330366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13455.129087668127</v>
      </c>
      <c r="D82" s="103">
        <v>13816.001670637104</v>
      </c>
      <c r="E82" s="104">
        <v>13724.23166942149</v>
      </c>
      <c r="F82" s="104">
        <v>14092.321704049848</v>
      </c>
      <c r="G82" s="843">
        <v>-2.6119900067465553</v>
      </c>
      <c r="H82" s="105">
        <v>254.73684210526315</v>
      </c>
      <c r="I82" s="105">
        <v>3.1708812813390512</v>
      </c>
      <c r="J82" s="105">
        <v>46.153846153846153</v>
      </c>
      <c r="K82" s="105">
        <v>0.19451269451269451</v>
      </c>
      <c r="L82" s="844">
        <v>5.0196531102392555E-2</v>
      </c>
    </row>
    <row r="83" spans="1:12" ht="15">
      <c r="A83" s="52" t="s">
        <v>113</v>
      </c>
      <c r="B83" s="106" t="s">
        <v>23</v>
      </c>
      <c r="C83" s="107">
        <v>14185.105798991348</v>
      </c>
      <c r="D83" s="107">
        <v>14242.040607335339</v>
      </c>
      <c r="E83" s="108">
        <v>14468.807914971176</v>
      </c>
      <c r="F83" s="108">
        <v>14526.881419482046</v>
      </c>
      <c r="G83" s="845">
        <v>-0.39976580543287049</v>
      </c>
      <c r="H83" s="109">
        <v>344.36547239915075</v>
      </c>
      <c r="I83" s="109">
        <v>0.30259599292463063</v>
      </c>
      <c r="J83" s="109">
        <v>16.728624535315987</v>
      </c>
      <c r="K83" s="109">
        <v>38.574938574938578</v>
      </c>
      <c r="L83" s="846">
        <v>2.7401250758266755</v>
      </c>
    </row>
    <row r="84" spans="1:12" ht="15">
      <c r="A84" s="45" t="s">
        <v>114</v>
      </c>
      <c r="B84" s="46" t="s">
        <v>23</v>
      </c>
      <c r="C84" s="110">
        <v>14095.033593069691</v>
      </c>
      <c r="D84" s="110">
        <v>14093.015694359206</v>
      </c>
      <c r="E84" s="111">
        <v>14376.934264931086</v>
      </c>
      <c r="F84" s="111">
        <v>14374.87600824639</v>
      </c>
      <c r="G84" s="847">
        <v>1.4318430875608239E-2</v>
      </c>
      <c r="H84" s="112">
        <v>371.76525547445254</v>
      </c>
      <c r="I84" s="112">
        <v>-1.2265540285138004</v>
      </c>
      <c r="J84" s="112">
        <v>-7.5573549257759787</v>
      </c>
      <c r="K84" s="112">
        <v>7.0126945126945133</v>
      </c>
      <c r="L84" s="848">
        <v>-1.2133268016926975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48" t="s">
        <v>104</v>
      </c>
    </row>
    <row r="86" spans="1:12" ht="15">
      <c r="A86" s="45" t="s">
        <v>101</v>
      </c>
      <c r="B86" s="46" t="s">
        <v>23</v>
      </c>
      <c r="C86" s="110">
        <v>11505.972042932504</v>
      </c>
      <c r="D86" s="110">
        <v>11878.673362849862</v>
      </c>
      <c r="E86" s="111">
        <v>11736.091483791155</v>
      </c>
      <c r="F86" s="111">
        <v>12116.24683010686</v>
      </c>
      <c r="G86" s="847">
        <v>-3.1375668690661067</v>
      </c>
      <c r="H86" s="112">
        <v>272.07523481527863</v>
      </c>
      <c r="I86" s="112">
        <v>-0.41036731212755717</v>
      </c>
      <c r="J86" s="112">
        <v>-3.4753702024780906</v>
      </c>
      <c r="K86" s="112">
        <v>32.698607698607702</v>
      </c>
      <c r="L86" s="848">
        <v>-4.0354065109837762</v>
      </c>
    </row>
    <row r="87" spans="1:12" ht="15.75" thickBot="1">
      <c r="A87" s="47" t="s">
        <v>116</v>
      </c>
      <c r="B87" s="48" t="s">
        <v>23</v>
      </c>
      <c r="C87" s="113">
        <v>13139.136009691425</v>
      </c>
      <c r="D87" s="113">
        <v>13153.945032786911</v>
      </c>
      <c r="E87" s="114">
        <v>13401.918729885254</v>
      </c>
      <c r="F87" s="114">
        <v>13417.02393344265</v>
      </c>
      <c r="G87" s="849">
        <v>-0.11258237022105325</v>
      </c>
      <c r="H87" s="115">
        <v>277.78491912464318</v>
      </c>
      <c r="I87" s="115">
        <v>0.26904946130709567</v>
      </c>
      <c r="J87" s="115">
        <v>22.42283051834595</v>
      </c>
      <c r="K87" s="115">
        <v>21.519246519246519</v>
      </c>
      <c r="L87" s="850">
        <v>2.4584117057474089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0" t="s">
        <v>104</v>
      </c>
      <c r="D89" s="110" t="s">
        <v>104</v>
      </c>
      <c r="E89" s="111" t="s">
        <v>104</v>
      </c>
      <c r="F89" s="111" t="s">
        <v>104</v>
      </c>
      <c r="G89" s="847" t="s">
        <v>104</v>
      </c>
      <c r="H89" s="112" t="s">
        <v>104</v>
      </c>
      <c r="I89" s="112" t="s">
        <v>104</v>
      </c>
      <c r="J89" s="120" t="s">
        <v>104</v>
      </c>
      <c r="K89" s="120" t="s">
        <v>104</v>
      </c>
      <c r="L89" s="853" t="s">
        <v>104</v>
      </c>
    </row>
    <row r="90" spans="1:12" ht="15">
      <c r="A90" s="52" t="s">
        <v>117</v>
      </c>
      <c r="B90" s="53" t="s">
        <v>26</v>
      </c>
      <c r="C90" s="121" t="s">
        <v>104</v>
      </c>
      <c r="D90" s="121" t="s">
        <v>104</v>
      </c>
      <c r="E90" s="122" t="s">
        <v>104</v>
      </c>
      <c r="F90" s="122" t="s">
        <v>104</v>
      </c>
      <c r="G90" s="854" t="s">
        <v>104</v>
      </c>
      <c r="H90" s="123" t="s">
        <v>104</v>
      </c>
      <c r="I90" s="123" t="s">
        <v>104</v>
      </c>
      <c r="J90" s="124" t="s">
        <v>104</v>
      </c>
      <c r="K90" s="124" t="s">
        <v>104</v>
      </c>
      <c r="L90" s="855" t="s">
        <v>104</v>
      </c>
    </row>
    <row r="91" spans="1:12" ht="15">
      <c r="A91" s="52" t="s">
        <v>117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47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53" t="s">
        <v>104</v>
      </c>
    </row>
    <row r="92" spans="1:12" ht="14.25">
      <c r="A92" s="50" t="s">
        <v>117</v>
      </c>
      <c r="B92" s="54" t="s">
        <v>28</v>
      </c>
      <c r="C92" s="121">
        <v>14687.182352941176</v>
      </c>
      <c r="D92" s="121">
        <v>14227.247231833908</v>
      </c>
      <c r="E92" s="122">
        <v>14980.925999999999</v>
      </c>
      <c r="F92" s="122">
        <v>14511.792176470586</v>
      </c>
      <c r="G92" s="854">
        <v>3.2327766124577413</v>
      </c>
      <c r="H92" s="123">
        <v>360</v>
      </c>
      <c r="I92" s="123">
        <v>27.058823529411775</v>
      </c>
      <c r="J92" s="124">
        <v>0</v>
      </c>
      <c r="K92" s="124">
        <v>3.0712530712530713E-2</v>
      </c>
      <c r="L92" s="855">
        <v>-2.5911993052312766E-3</v>
      </c>
    </row>
    <row r="93" spans="1:12" ht="15">
      <c r="A93" s="52" t="s">
        <v>117</v>
      </c>
      <c r="B93" s="53" t="s">
        <v>29</v>
      </c>
      <c r="C93" s="1078" t="s">
        <v>104</v>
      </c>
      <c r="D93" s="110" t="s">
        <v>267</v>
      </c>
      <c r="E93" s="928" t="s">
        <v>104</v>
      </c>
      <c r="F93" s="111">
        <v>14890</v>
      </c>
      <c r="G93" s="847" t="s">
        <v>104</v>
      </c>
      <c r="H93" s="1080" t="s">
        <v>104</v>
      </c>
      <c r="I93" s="112" t="s">
        <v>104</v>
      </c>
      <c r="J93" s="120" t="s">
        <v>104</v>
      </c>
      <c r="K93" s="112" t="s">
        <v>104</v>
      </c>
      <c r="L93" s="120" t="s">
        <v>104</v>
      </c>
    </row>
    <row r="94" spans="1:12" ht="15">
      <c r="A94" s="52" t="s">
        <v>117</v>
      </c>
      <c r="B94" s="53" t="s">
        <v>30</v>
      </c>
      <c r="C94" s="110">
        <v>14687.182352941176</v>
      </c>
      <c r="D94" s="110">
        <v>14024.997058823528</v>
      </c>
      <c r="E94" s="111">
        <v>14980.925999999999</v>
      </c>
      <c r="F94" s="111">
        <v>14305.496999999999</v>
      </c>
      <c r="G94" s="847">
        <v>4.7214647628111077</v>
      </c>
      <c r="H94" s="112">
        <v>360</v>
      </c>
      <c r="I94" s="112">
        <v>30.909090909090907</v>
      </c>
      <c r="J94" s="120">
        <v>50</v>
      </c>
      <c r="K94" s="120">
        <v>3.0712530712530713E-2</v>
      </c>
      <c r="L94" s="853">
        <v>8.51004403402272E-3</v>
      </c>
    </row>
    <row r="95" spans="1:12" ht="14.25">
      <c r="A95" s="50" t="s">
        <v>117</v>
      </c>
      <c r="B95" s="54" t="s">
        <v>31</v>
      </c>
      <c r="C95" s="121">
        <v>13101.241447642889</v>
      </c>
      <c r="D95" s="121">
        <v>13667.883565968763</v>
      </c>
      <c r="E95" s="122">
        <v>13363.266276595747</v>
      </c>
      <c r="F95" s="122">
        <v>13941.241237288139</v>
      </c>
      <c r="G95" s="854">
        <v>-4.1457926941720471</v>
      </c>
      <c r="H95" s="123">
        <v>235</v>
      </c>
      <c r="I95" s="123">
        <v>-0.41528943130774559</v>
      </c>
      <c r="J95" s="124">
        <v>60</v>
      </c>
      <c r="K95" s="124">
        <v>0.16380016380016382</v>
      </c>
      <c r="L95" s="855">
        <v>5.278773040762387E-2</v>
      </c>
    </row>
    <row r="96" spans="1:12" ht="15">
      <c r="A96" s="52" t="s">
        <v>117</v>
      </c>
      <c r="B96" s="53" t="s">
        <v>32</v>
      </c>
      <c r="C96" s="110">
        <v>12885.901960784315</v>
      </c>
      <c r="D96" s="110">
        <v>13651.649019607843</v>
      </c>
      <c r="E96" s="111">
        <v>13143.62</v>
      </c>
      <c r="F96" s="111">
        <v>13924.682000000001</v>
      </c>
      <c r="G96" s="847">
        <v>-5.6091909316133748</v>
      </c>
      <c r="H96" s="112">
        <v>226</v>
      </c>
      <c r="I96" s="112">
        <v>-10.103420843277647</v>
      </c>
      <c r="J96" s="120">
        <v>42.857142857142854</v>
      </c>
      <c r="K96" s="120">
        <v>0.10237510237510238</v>
      </c>
      <c r="L96" s="853">
        <v>2.4666399000324399E-2</v>
      </c>
    </row>
    <row r="97" spans="1:12" ht="15.75" thickBot="1">
      <c r="A97" s="55" t="s">
        <v>117</v>
      </c>
      <c r="B97" s="56" t="s">
        <v>33</v>
      </c>
      <c r="C97" s="125">
        <v>13425.686274509804</v>
      </c>
      <c r="D97" s="125">
        <v>13715.504901960785</v>
      </c>
      <c r="E97" s="126">
        <v>13694.2</v>
      </c>
      <c r="F97" s="126">
        <v>13989.815000000001</v>
      </c>
      <c r="G97" s="856">
        <v>-2.113072974874934</v>
      </c>
      <c r="H97" s="120">
        <v>250</v>
      </c>
      <c r="I97" s="120">
        <v>25</v>
      </c>
      <c r="J97" s="120">
        <v>100</v>
      </c>
      <c r="K97" s="120">
        <v>6.1425061425061427E-2</v>
      </c>
      <c r="L97" s="853">
        <v>2.8121331407299437E-2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14589.721423290734</v>
      </c>
      <c r="D99" s="116">
        <v>14772.547443248806</v>
      </c>
      <c r="E99" s="117">
        <v>14881.515851756549</v>
      </c>
      <c r="F99" s="117">
        <v>15067.998392113783</v>
      </c>
      <c r="G99" s="851">
        <v>-1.2376065851907336</v>
      </c>
      <c r="H99" s="118">
        <v>402.60360360360363</v>
      </c>
      <c r="I99" s="118">
        <v>-0.36753839702667829</v>
      </c>
      <c r="J99" s="119">
        <v>3.7383177570093453</v>
      </c>
      <c r="K99" s="119">
        <v>2.2727272727272729</v>
      </c>
      <c r="L99" s="852">
        <v>-0.10293880187308257</v>
      </c>
    </row>
    <row r="100" spans="1:12" ht="15">
      <c r="A100" s="52" t="s">
        <v>118</v>
      </c>
      <c r="B100" s="53" t="s">
        <v>26</v>
      </c>
      <c r="C100" s="110">
        <v>14612.77549019608</v>
      </c>
      <c r="D100" s="110">
        <v>14795.480392156862</v>
      </c>
      <c r="E100" s="111">
        <v>14905.031000000001</v>
      </c>
      <c r="F100" s="111">
        <v>15091.39</v>
      </c>
      <c r="G100" s="847">
        <v>-1.2348696839721098</v>
      </c>
      <c r="H100" s="112">
        <v>401.5</v>
      </c>
      <c r="I100" s="112">
        <v>1.1335012594458438</v>
      </c>
      <c r="J100" s="120">
        <v>15.151515151515152</v>
      </c>
      <c r="K100" s="120">
        <v>1.5561015561015561</v>
      </c>
      <c r="L100" s="853">
        <v>9.0737435320028537E-2</v>
      </c>
    </row>
    <row r="101" spans="1:12" ht="15">
      <c r="A101" s="52" t="s">
        <v>118</v>
      </c>
      <c r="B101" s="53" t="s">
        <v>27</v>
      </c>
      <c r="C101" s="110">
        <v>14540.092156862745</v>
      </c>
      <c r="D101" s="110">
        <v>14737.269607843136</v>
      </c>
      <c r="E101" s="111">
        <v>14830.894</v>
      </c>
      <c r="F101" s="111">
        <v>15032.014999999999</v>
      </c>
      <c r="G101" s="847">
        <v>-1.3379510331781812</v>
      </c>
      <c r="H101" s="112">
        <v>405</v>
      </c>
      <c r="I101" s="112">
        <v>-2.5270758122743682</v>
      </c>
      <c r="J101" s="120">
        <v>-14.634146341463413</v>
      </c>
      <c r="K101" s="120">
        <v>0.71662571662571661</v>
      </c>
      <c r="L101" s="853">
        <v>-0.19367623719311111</v>
      </c>
    </row>
    <row r="102" spans="1:12" ht="14.25">
      <c r="A102" s="50" t="s">
        <v>118</v>
      </c>
      <c r="B102" s="54" t="s">
        <v>28</v>
      </c>
      <c r="C102" s="121">
        <v>14421.101884207175</v>
      </c>
      <c r="D102" s="121">
        <v>14416.527403827933</v>
      </c>
      <c r="E102" s="122">
        <v>14709.523921891319</v>
      </c>
      <c r="F102" s="122">
        <v>14704.857951904492</v>
      </c>
      <c r="G102" s="854">
        <v>3.173080625523883E-2</v>
      </c>
      <c r="H102" s="123">
        <v>366.50703125000001</v>
      </c>
      <c r="I102" s="123">
        <v>0.22016845188759238</v>
      </c>
      <c r="J102" s="124">
        <v>33.056133056133056</v>
      </c>
      <c r="K102" s="124">
        <v>13.104013104013104</v>
      </c>
      <c r="L102" s="855">
        <v>2.4246170116507599</v>
      </c>
    </row>
    <row r="103" spans="1:12" ht="15">
      <c r="A103" s="52" t="s">
        <v>118</v>
      </c>
      <c r="B103" s="53" t="s">
        <v>29</v>
      </c>
      <c r="C103" s="110">
        <v>14432.423529411764</v>
      </c>
      <c r="D103" s="110">
        <v>14505.548039215686</v>
      </c>
      <c r="E103" s="111">
        <v>14721.072</v>
      </c>
      <c r="F103" s="111">
        <v>14795.659</v>
      </c>
      <c r="G103" s="847">
        <v>-0.50411407832526789</v>
      </c>
      <c r="H103" s="112">
        <v>361</v>
      </c>
      <c r="I103" s="112">
        <v>-0.55096418732782371</v>
      </c>
      <c r="J103" s="120">
        <v>48.221343873517789</v>
      </c>
      <c r="K103" s="120">
        <v>7.6781326781326777</v>
      </c>
      <c r="L103" s="853">
        <v>2.0609035484701552</v>
      </c>
    </row>
    <row r="104" spans="1:12" ht="15">
      <c r="A104" s="52" t="s">
        <v>118</v>
      </c>
      <c r="B104" s="53" t="s">
        <v>30</v>
      </c>
      <c r="C104" s="110">
        <v>14405.650980392156</v>
      </c>
      <c r="D104" s="110">
        <v>14319.267647058823</v>
      </c>
      <c r="E104" s="111">
        <v>14693.763999999999</v>
      </c>
      <c r="F104" s="111">
        <v>14605.653</v>
      </c>
      <c r="G104" s="847">
        <v>0.60326642020044541</v>
      </c>
      <c r="H104" s="112">
        <v>374.3</v>
      </c>
      <c r="I104" s="112">
        <v>1.5188500135611671</v>
      </c>
      <c r="J104" s="120">
        <v>16.228070175438596</v>
      </c>
      <c r="K104" s="120">
        <v>5.4258804258804254</v>
      </c>
      <c r="L104" s="853">
        <v>0.36371346318060294</v>
      </c>
    </row>
    <row r="105" spans="1:12" ht="14.25">
      <c r="A105" s="50" t="s">
        <v>118</v>
      </c>
      <c r="B105" s="54" t="s">
        <v>31</v>
      </c>
      <c r="C105" s="121">
        <v>13986.391233628849</v>
      </c>
      <c r="D105" s="121">
        <v>14081.927927946916</v>
      </c>
      <c r="E105" s="122">
        <v>14266.119058301425</v>
      </c>
      <c r="F105" s="122">
        <v>14363.566486505853</v>
      </c>
      <c r="G105" s="854">
        <v>-0.67843476267525493</v>
      </c>
      <c r="H105" s="123">
        <v>326.15273609885264</v>
      </c>
      <c r="I105" s="123">
        <v>-0.10635954093334073</v>
      </c>
      <c r="J105" s="124">
        <v>10.428849902534113</v>
      </c>
      <c r="K105" s="124">
        <v>23.198198198198199</v>
      </c>
      <c r="L105" s="855">
        <v>0.41844686604899906</v>
      </c>
    </row>
    <row r="106" spans="1:12" ht="15">
      <c r="A106" s="52" t="s">
        <v>118</v>
      </c>
      <c r="B106" s="53" t="s">
        <v>32</v>
      </c>
      <c r="C106" s="110">
        <v>13959.823529411766</v>
      </c>
      <c r="D106" s="110">
        <v>14124.408823529413</v>
      </c>
      <c r="E106" s="111">
        <v>14239.02</v>
      </c>
      <c r="F106" s="111">
        <v>14406.897000000001</v>
      </c>
      <c r="G106" s="847">
        <v>-1.1652543916986455</v>
      </c>
      <c r="H106" s="112">
        <v>318.10000000000002</v>
      </c>
      <c r="I106" s="112">
        <v>-0.74882995319812085</v>
      </c>
      <c r="J106" s="120">
        <v>6.359649122807018</v>
      </c>
      <c r="K106" s="120">
        <v>14.895577395577394</v>
      </c>
      <c r="L106" s="853">
        <v>-0.29092349252207228</v>
      </c>
    </row>
    <row r="107" spans="1:12" ht="15.75" thickBot="1">
      <c r="A107" s="55" t="s">
        <v>118</v>
      </c>
      <c r="B107" s="56" t="s">
        <v>33</v>
      </c>
      <c r="C107" s="125">
        <v>14030.916666666666</v>
      </c>
      <c r="D107" s="125">
        <v>14001.48725490196</v>
      </c>
      <c r="E107" s="126">
        <v>14311.535</v>
      </c>
      <c r="F107" s="126">
        <v>14281.517</v>
      </c>
      <c r="G107" s="856">
        <v>0.21018775526437444</v>
      </c>
      <c r="H107" s="120">
        <v>340.6</v>
      </c>
      <c r="I107" s="120">
        <v>0.62038404726736274</v>
      </c>
      <c r="J107" s="120">
        <v>18.567251461988306</v>
      </c>
      <c r="K107" s="120">
        <v>8.3026208026208028</v>
      </c>
      <c r="L107" s="853">
        <v>0.70937035857106956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14216.880392156863</v>
      </c>
      <c r="D109" s="129">
        <v>14283.197058823531</v>
      </c>
      <c r="E109" s="130">
        <v>14501.218000000001</v>
      </c>
      <c r="F109" s="130">
        <v>14568.861000000001</v>
      </c>
      <c r="G109" s="859">
        <v>-0.46429847878979708</v>
      </c>
      <c r="H109" s="131">
        <v>399.8</v>
      </c>
      <c r="I109" s="131">
        <v>0.12521913348359628</v>
      </c>
      <c r="J109" s="131">
        <v>10.276679841897234</v>
      </c>
      <c r="K109" s="131">
        <v>2.8562653562653564</v>
      </c>
      <c r="L109" s="860">
        <v>4.7650791434095119E-2</v>
      </c>
    </row>
    <row r="110" spans="1:12" ht="15.75" thickBot="1">
      <c r="A110" s="55" t="s">
        <v>119</v>
      </c>
      <c r="B110" s="56" t="s">
        <v>33</v>
      </c>
      <c r="C110" s="125">
        <v>14000.079411764706</v>
      </c>
      <c r="D110" s="125">
        <v>13985.01568627451</v>
      </c>
      <c r="E110" s="126">
        <v>14280.081</v>
      </c>
      <c r="F110" s="126">
        <v>14264.716</v>
      </c>
      <c r="G110" s="856">
        <v>0.10771332566312418</v>
      </c>
      <c r="H110" s="120">
        <v>352.5</v>
      </c>
      <c r="I110" s="120">
        <v>-3.2921810699588478</v>
      </c>
      <c r="J110" s="120">
        <v>-16.803278688524589</v>
      </c>
      <c r="K110" s="120">
        <v>4.156429156429156</v>
      </c>
      <c r="L110" s="853">
        <v>-1.2609775931267944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51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52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47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53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47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53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47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53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54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55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47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53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47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53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54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55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47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53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56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53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12545.61904860675</v>
      </c>
      <c r="D123" s="116">
        <v>12887.345448135749</v>
      </c>
      <c r="E123" s="117">
        <v>12796.531429578885</v>
      </c>
      <c r="F123" s="117">
        <v>13145.092357098465</v>
      </c>
      <c r="G123" s="851">
        <v>-2.6516430470825432</v>
      </c>
      <c r="H123" s="118">
        <v>343.4955017301038</v>
      </c>
      <c r="I123" s="118">
        <v>0.33642579110401305</v>
      </c>
      <c r="J123" s="119">
        <v>-12.158054711246201</v>
      </c>
      <c r="K123" s="119">
        <v>2.9586404586404584</v>
      </c>
      <c r="L123" s="852">
        <v>-0.69366859997410613</v>
      </c>
    </row>
    <row r="124" spans="1:12" ht="15">
      <c r="A124" s="52" t="s">
        <v>24</v>
      </c>
      <c r="B124" s="53" t="s">
        <v>29</v>
      </c>
      <c r="C124" s="110">
        <v>12298.213725490195</v>
      </c>
      <c r="D124" s="110">
        <v>12890.994117647058</v>
      </c>
      <c r="E124" s="111">
        <v>12544.178</v>
      </c>
      <c r="F124" s="111">
        <v>13148.814</v>
      </c>
      <c r="G124" s="847">
        <v>-4.5984071263005193</v>
      </c>
      <c r="H124" s="112">
        <v>322.3</v>
      </c>
      <c r="I124" s="112">
        <v>1.5757957768673181</v>
      </c>
      <c r="J124" s="120">
        <v>-8.3333333333333321</v>
      </c>
      <c r="K124" s="120">
        <v>0.45045045045045046</v>
      </c>
      <c r="L124" s="853">
        <v>-8.2409229833741382E-2</v>
      </c>
    </row>
    <row r="125" spans="1:12" ht="15">
      <c r="A125" s="52" t="s">
        <v>24</v>
      </c>
      <c r="B125" s="53" t="s">
        <v>30</v>
      </c>
      <c r="C125" s="110">
        <v>12530.737254901962</v>
      </c>
      <c r="D125" s="110">
        <v>12929.048039215686</v>
      </c>
      <c r="E125" s="111">
        <v>12781.352000000001</v>
      </c>
      <c r="F125" s="111">
        <v>13187.629000000001</v>
      </c>
      <c r="G125" s="847">
        <v>-3.0807433239136466</v>
      </c>
      <c r="H125" s="112">
        <v>335.4</v>
      </c>
      <c r="I125" s="112">
        <v>1.5440508628519425</v>
      </c>
      <c r="J125" s="120">
        <v>0</v>
      </c>
      <c r="K125" s="120">
        <v>1.5868140868140868</v>
      </c>
      <c r="L125" s="853">
        <v>-0.13387863077028261</v>
      </c>
    </row>
    <row r="126" spans="1:12" ht="15">
      <c r="A126" s="52" t="s">
        <v>24</v>
      </c>
      <c r="B126" s="53" t="s">
        <v>35</v>
      </c>
      <c r="C126" s="110">
        <v>12674.977450980392</v>
      </c>
      <c r="D126" s="110">
        <v>12839.946078431372</v>
      </c>
      <c r="E126" s="111">
        <v>12928.477000000001</v>
      </c>
      <c r="F126" s="111">
        <v>13096.745000000001</v>
      </c>
      <c r="G126" s="847">
        <v>-1.2848077900272168</v>
      </c>
      <c r="H126" s="112">
        <v>367.8</v>
      </c>
      <c r="I126" s="112">
        <v>0.29997272975184697</v>
      </c>
      <c r="J126" s="120">
        <v>-28.571428571428569</v>
      </c>
      <c r="K126" s="120">
        <v>0.92137592137592139</v>
      </c>
      <c r="L126" s="853">
        <v>-0.47738073937008219</v>
      </c>
    </row>
    <row r="127" spans="1:12" ht="14.25">
      <c r="A127" s="50" t="s">
        <v>24</v>
      </c>
      <c r="B127" s="54" t="s">
        <v>31</v>
      </c>
      <c r="C127" s="121">
        <v>11916.136870184582</v>
      </c>
      <c r="D127" s="121">
        <v>12233.639177386345</v>
      </c>
      <c r="E127" s="122">
        <v>12154.459607588275</v>
      </c>
      <c r="F127" s="122">
        <v>12478.311960934072</v>
      </c>
      <c r="G127" s="854">
        <v>-2.5953218220516039</v>
      </c>
      <c r="H127" s="123">
        <v>283.77555998008967</v>
      </c>
      <c r="I127" s="123">
        <v>-1.1999522017261359</v>
      </c>
      <c r="J127" s="124">
        <v>1.3111447302067574</v>
      </c>
      <c r="K127" s="124">
        <v>20.567158067158068</v>
      </c>
      <c r="L127" s="855">
        <v>-1.4466074745826063</v>
      </c>
    </row>
    <row r="128" spans="1:12" ht="15">
      <c r="A128" s="52" t="s">
        <v>24</v>
      </c>
      <c r="B128" s="53" t="s">
        <v>32</v>
      </c>
      <c r="C128" s="110">
        <v>11617.710784313726</v>
      </c>
      <c r="D128" s="110">
        <v>12083.791176470588</v>
      </c>
      <c r="E128" s="111">
        <v>11850.065000000001</v>
      </c>
      <c r="F128" s="111">
        <v>12325.467000000001</v>
      </c>
      <c r="G128" s="847">
        <v>-3.8570708923239985</v>
      </c>
      <c r="H128" s="112">
        <v>260.8</v>
      </c>
      <c r="I128" s="112">
        <v>-2.5046728971962575</v>
      </c>
      <c r="J128" s="120">
        <v>-0.93131548311990686</v>
      </c>
      <c r="K128" s="120">
        <v>8.7121212121212128</v>
      </c>
      <c r="L128" s="853">
        <v>-0.8238468162979693</v>
      </c>
    </row>
    <row r="129" spans="1:12" ht="15">
      <c r="A129" s="52" t="s">
        <v>24</v>
      </c>
      <c r="B129" s="53" t="s">
        <v>33</v>
      </c>
      <c r="C129" s="110">
        <v>12102.65</v>
      </c>
      <c r="D129" s="110">
        <v>12350.418627450979</v>
      </c>
      <c r="E129" s="111">
        <v>12344.703</v>
      </c>
      <c r="F129" s="111">
        <v>12597.427</v>
      </c>
      <c r="G129" s="847">
        <v>-2.0061557014777716</v>
      </c>
      <c r="H129" s="112">
        <v>294.60000000000002</v>
      </c>
      <c r="I129" s="112">
        <v>-0.6072874493926973</v>
      </c>
      <c r="J129" s="120">
        <v>7.4316939890710376</v>
      </c>
      <c r="K129" s="120">
        <v>10.063472563472564</v>
      </c>
      <c r="L129" s="853">
        <v>-9.4165091944843127E-2</v>
      </c>
    </row>
    <row r="130" spans="1:12" ht="15">
      <c r="A130" s="52" t="s">
        <v>24</v>
      </c>
      <c r="B130" s="53" t="s">
        <v>36</v>
      </c>
      <c r="C130" s="110">
        <v>12124.561764705883</v>
      </c>
      <c r="D130" s="110">
        <v>12273.845098039215</v>
      </c>
      <c r="E130" s="111">
        <v>12367.053</v>
      </c>
      <c r="F130" s="111">
        <v>12519.322</v>
      </c>
      <c r="G130" s="847">
        <v>-1.2162719354929943</v>
      </c>
      <c r="H130" s="112">
        <v>334.7</v>
      </c>
      <c r="I130" s="112">
        <v>2.0115818348064507</v>
      </c>
      <c r="J130" s="120">
        <v>-16.267942583732058</v>
      </c>
      <c r="K130" s="120">
        <v>1.7915642915642915</v>
      </c>
      <c r="L130" s="853">
        <v>-0.52859556633979388</v>
      </c>
    </row>
    <row r="131" spans="1:12" ht="14.25">
      <c r="A131" s="50" t="s">
        <v>24</v>
      </c>
      <c r="B131" s="54" t="s">
        <v>37</v>
      </c>
      <c r="C131" s="121">
        <v>9817.6330581045186</v>
      </c>
      <c r="D131" s="121">
        <v>10454.969500654184</v>
      </c>
      <c r="E131" s="122">
        <v>10013.98571926661</v>
      </c>
      <c r="F131" s="122">
        <v>10664.068890667268</v>
      </c>
      <c r="G131" s="854">
        <v>-6.0960143643631444</v>
      </c>
      <c r="H131" s="123">
        <v>222.80468750000003</v>
      </c>
      <c r="I131" s="123">
        <v>0.14519964794860743</v>
      </c>
      <c r="J131" s="124">
        <v>-10.130391173520561</v>
      </c>
      <c r="K131" s="124">
        <v>9.1728091728091723</v>
      </c>
      <c r="L131" s="855">
        <v>-1.8951304364270616</v>
      </c>
    </row>
    <row r="132" spans="1:12" ht="15">
      <c r="A132" s="52" t="s">
        <v>24</v>
      </c>
      <c r="B132" s="53" t="s">
        <v>106</v>
      </c>
      <c r="C132" s="132">
        <v>9344.5156862745098</v>
      </c>
      <c r="D132" s="132">
        <v>10067.948039215687</v>
      </c>
      <c r="E132" s="133">
        <v>9531.4060000000009</v>
      </c>
      <c r="F132" s="133">
        <v>10269.307000000001</v>
      </c>
      <c r="G132" s="861">
        <v>-7.1854994694383931</v>
      </c>
      <c r="H132" s="134">
        <v>207.3</v>
      </c>
      <c r="I132" s="134">
        <v>0</v>
      </c>
      <c r="J132" s="135">
        <v>-26.479750778816197</v>
      </c>
      <c r="K132" s="135">
        <v>4.8321048321048314</v>
      </c>
      <c r="L132" s="862">
        <v>-2.2948933916962346</v>
      </c>
    </row>
    <row r="133" spans="1:12" ht="15">
      <c r="A133" s="52" t="s">
        <v>24</v>
      </c>
      <c r="B133" s="53" t="s">
        <v>38</v>
      </c>
      <c r="C133" s="110">
        <v>10252.64705882353</v>
      </c>
      <c r="D133" s="110">
        <v>11048.707843137256</v>
      </c>
      <c r="E133" s="111">
        <v>10457.700000000001</v>
      </c>
      <c r="F133" s="111">
        <v>11269.682000000001</v>
      </c>
      <c r="G133" s="847">
        <v>-7.205012528303814</v>
      </c>
      <c r="H133" s="112">
        <v>237.4</v>
      </c>
      <c r="I133" s="112">
        <v>-3.6916835699797139</v>
      </c>
      <c r="J133" s="120">
        <v>24.836601307189543</v>
      </c>
      <c r="K133" s="120">
        <v>3.9107289107289103</v>
      </c>
      <c r="L133" s="853">
        <v>0.51374844891718707</v>
      </c>
    </row>
    <row r="134" spans="1:12" ht="15.75" thickBot="1">
      <c r="A134" s="52" t="s">
        <v>24</v>
      </c>
      <c r="B134" s="53" t="s">
        <v>39</v>
      </c>
      <c r="C134" s="110">
        <v>10433.277450980391</v>
      </c>
      <c r="D134" s="110">
        <v>10959.876470588235</v>
      </c>
      <c r="E134" s="111">
        <v>10641.942999999999</v>
      </c>
      <c r="F134" s="111">
        <v>11179.074000000001</v>
      </c>
      <c r="G134" s="847">
        <v>-4.8047897348206225</v>
      </c>
      <c r="H134" s="112">
        <v>264.3</v>
      </c>
      <c r="I134" s="112">
        <v>-2.6160648489314542</v>
      </c>
      <c r="J134" s="120">
        <v>-14.285714285714285</v>
      </c>
      <c r="K134" s="120">
        <v>0.42997542997542998</v>
      </c>
      <c r="L134" s="853">
        <v>-0.11398549364801586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13786.149579831936</v>
      </c>
      <c r="D136" s="121">
        <v>14002.294769102404</v>
      </c>
      <c r="E136" s="122">
        <v>14061.872571428574</v>
      </c>
      <c r="F136" s="122">
        <v>14282.340664484453</v>
      </c>
      <c r="G136" s="854">
        <v>-1.5436411876388823</v>
      </c>
      <c r="H136" s="123">
        <v>333.65333333333336</v>
      </c>
      <c r="I136" s="123">
        <v>-1.703642478947925</v>
      </c>
      <c r="J136" s="124">
        <v>-16.666666666666664</v>
      </c>
      <c r="K136" s="124">
        <v>0.30712530712530711</v>
      </c>
      <c r="L136" s="855">
        <v>-9.2519453087836767E-2</v>
      </c>
    </row>
    <row r="137" spans="1:12" ht="15">
      <c r="A137" s="52" t="s">
        <v>121</v>
      </c>
      <c r="B137" s="53" t="s">
        <v>26</v>
      </c>
      <c r="C137" s="110">
        <v>13793.941176470587</v>
      </c>
      <c r="D137" s="110">
        <v>14310.056862745098</v>
      </c>
      <c r="E137" s="111">
        <v>14069.82</v>
      </c>
      <c r="F137" s="111">
        <v>14596.258</v>
      </c>
      <c r="G137" s="847">
        <v>-3.6066641189817292</v>
      </c>
      <c r="H137" s="112">
        <v>325</v>
      </c>
      <c r="I137" s="112">
        <v>-2.3143973549744481</v>
      </c>
      <c r="J137" s="120">
        <v>-27.27272727272727</v>
      </c>
      <c r="K137" s="120">
        <v>8.1900081900081911E-2</v>
      </c>
      <c r="L137" s="853">
        <v>-4.0213594831712066E-2</v>
      </c>
    </row>
    <row r="138" spans="1:12" ht="15">
      <c r="A138" s="52" t="s">
        <v>121</v>
      </c>
      <c r="B138" s="53" t="s">
        <v>27</v>
      </c>
      <c r="C138" s="110">
        <v>13783.415686274509</v>
      </c>
      <c r="D138" s="110">
        <v>13870.704901960784</v>
      </c>
      <c r="E138" s="111">
        <v>14059.084000000001</v>
      </c>
      <c r="F138" s="111">
        <v>14148.119000000001</v>
      </c>
      <c r="G138" s="847">
        <v>-0.62930627032469721</v>
      </c>
      <c r="H138" s="112">
        <v>336.8</v>
      </c>
      <c r="I138" s="112">
        <v>-1.6355140186915789</v>
      </c>
      <c r="J138" s="120">
        <v>-12</v>
      </c>
      <c r="K138" s="120">
        <v>0.22522522522522523</v>
      </c>
      <c r="L138" s="853">
        <v>-5.2305858256124688E-2</v>
      </c>
    </row>
    <row r="139" spans="1:12" ht="14.25">
      <c r="A139" s="50" t="s">
        <v>121</v>
      </c>
      <c r="B139" s="54" t="s">
        <v>28</v>
      </c>
      <c r="C139" s="121">
        <v>13548.610215550238</v>
      </c>
      <c r="D139" s="121">
        <v>13542.710904534719</v>
      </c>
      <c r="E139" s="122">
        <v>13819.582419861243</v>
      </c>
      <c r="F139" s="122">
        <v>13813.565122625414</v>
      </c>
      <c r="G139" s="854">
        <v>4.3560783783274437E-2</v>
      </c>
      <c r="H139" s="123">
        <v>304.27503852080122</v>
      </c>
      <c r="I139" s="123">
        <v>2.6192960928280047</v>
      </c>
      <c r="J139" s="124">
        <v>9.4435075885328832</v>
      </c>
      <c r="K139" s="124">
        <v>6.6441441441441444</v>
      </c>
      <c r="L139" s="855">
        <v>6.1106843966523883E-2</v>
      </c>
    </row>
    <row r="140" spans="1:12" ht="15">
      <c r="A140" s="52" t="s">
        <v>121</v>
      </c>
      <c r="B140" s="53" t="s">
        <v>29</v>
      </c>
      <c r="C140" s="110">
        <v>13506.014705882353</v>
      </c>
      <c r="D140" s="110">
        <v>13398.087254901962</v>
      </c>
      <c r="E140" s="111">
        <v>13776.135</v>
      </c>
      <c r="F140" s="111">
        <v>13666.049000000001</v>
      </c>
      <c r="G140" s="847">
        <v>0.80554372371999627</v>
      </c>
      <c r="H140" s="112">
        <v>279.3</v>
      </c>
      <c r="I140" s="112">
        <v>3.713330857779428</v>
      </c>
      <c r="J140" s="120">
        <v>46.341463414634148</v>
      </c>
      <c r="K140" s="120">
        <v>1.2285012285012284</v>
      </c>
      <c r="L140" s="853">
        <v>0.31819927468240072</v>
      </c>
    </row>
    <row r="141" spans="1:12" ht="15">
      <c r="A141" s="52" t="s">
        <v>121</v>
      </c>
      <c r="B141" s="53" t="s">
        <v>30</v>
      </c>
      <c r="C141" s="110">
        <v>13569.547058823529</v>
      </c>
      <c r="D141" s="110">
        <v>13556.289215686274</v>
      </c>
      <c r="E141" s="111">
        <v>13840.938</v>
      </c>
      <c r="F141" s="111">
        <v>13827.415000000001</v>
      </c>
      <c r="G141" s="847">
        <v>9.7798467754090179E-2</v>
      </c>
      <c r="H141" s="112">
        <v>301.89999999999998</v>
      </c>
      <c r="I141" s="112">
        <v>2.4084124830393372</v>
      </c>
      <c r="J141" s="120">
        <v>16.049382716049383</v>
      </c>
      <c r="K141" s="120">
        <v>3.8493038493038494</v>
      </c>
      <c r="L141" s="853">
        <v>0.25250100738555403</v>
      </c>
    </row>
    <row r="142" spans="1:12" ht="15">
      <c r="A142" s="52" t="s">
        <v>121</v>
      </c>
      <c r="B142" s="53" t="s">
        <v>35</v>
      </c>
      <c r="C142" s="110">
        <v>13529.808823529413</v>
      </c>
      <c r="D142" s="110">
        <v>13575.27549019608</v>
      </c>
      <c r="E142" s="111">
        <v>13800.405000000001</v>
      </c>
      <c r="F142" s="111">
        <v>13846.781000000001</v>
      </c>
      <c r="G142" s="847">
        <v>-0.33492260764433412</v>
      </c>
      <c r="H142" s="112">
        <v>329.7</v>
      </c>
      <c r="I142" s="112">
        <v>5.8766859344894069</v>
      </c>
      <c r="J142" s="120">
        <v>-18.181818181818183</v>
      </c>
      <c r="K142" s="120">
        <v>1.5663390663390664</v>
      </c>
      <c r="L142" s="853">
        <v>-0.50959343810143087</v>
      </c>
    </row>
    <row r="143" spans="1:12" ht="14.25">
      <c r="A143" s="50" t="s">
        <v>121</v>
      </c>
      <c r="B143" s="54" t="s">
        <v>31</v>
      </c>
      <c r="C143" s="121">
        <v>12907.119971042985</v>
      </c>
      <c r="D143" s="121">
        <v>12880.270824232904</v>
      </c>
      <c r="E143" s="122">
        <v>13165.262370463844</v>
      </c>
      <c r="F143" s="122">
        <v>13137.876240717564</v>
      </c>
      <c r="G143" s="854">
        <v>0.20845172571655374</v>
      </c>
      <c r="H143" s="123">
        <v>264.52550948699934</v>
      </c>
      <c r="I143" s="123">
        <v>6.1243886836764461E-2</v>
      </c>
      <c r="J143" s="124">
        <v>30.790441176470591</v>
      </c>
      <c r="K143" s="124">
        <v>14.567977067977067</v>
      </c>
      <c r="L143" s="855">
        <v>2.4898243148687182</v>
      </c>
    </row>
    <row r="144" spans="1:12" ht="15">
      <c r="A144" s="52" t="s">
        <v>121</v>
      </c>
      <c r="B144" s="53" t="s">
        <v>32</v>
      </c>
      <c r="C144" s="110">
        <v>12661.266666666666</v>
      </c>
      <c r="D144" s="110">
        <v>12682.398039215686</v>
      </c>
      <c r="E144" s="111">
        <v>12914.492</v>
      </c>
      <c r="F144" s="111">
        <v>12936.046</v>
      </c>
      <c r="G144" s="847">
        <v>-0.16661969198316151</v>
      </c>
      <c r="H144" s="112">
        <v>239.1</v>
      </c>
      <c r="I144" s="112">
        <v>0.58897770298696073</v>
      </c>
      <c r="J144" s="120">
        <v>6.2034739454094296</v>
      </c>
      <c r="K144" s="120">
        <v>4.381654381654382</v>
      </c>
      <c r="L144" s="853">
        <v>-9.2146684064978501E-2</v>
      </c>
    </row>
    <row r="145" spans="1:12" ht="15">
      <c r="A145" s="52" t="s">
        <v>121</v>
      </c>
      <c r="B145" s="53" t="s">
        <v>33</v>
      </c>
      <c r="C145" s="110">
        <v>13005.357843137255</v>
      </c>
      <c r="D145" s="110">
        <v>12983.717647058824</v>
      </c>
      <c r="E145" s="111">
        <v>13265.465</v>
      </c>
      <c r="F145" s="111">
        <v>13243.392</v>
      </c>
      <c r="G145" s="847">
        <v>0.16667180130287104</v>
      </c>
      <c r="H145" s="112">
        <v>269.60000000000002</v>
      </c>
      <c r="I145" s="112">
        <v>-1.9279738086576774</v>
      </c>
      <c r="J145" s="112">
        <v>48.798521256931608</v>
      </c>
      <c r="K145" s="112">
        <v>8.2411957411957406</v>
      </c>
      <c r="L145" s="848">
        <v>2.2354230946593283</v>
      </c>
    </row>
    <row r="146" spans="1:12" ht="15.75" thickBot="1">
      <c r="A146" s="62" t="s">
        <v>121</v>
      </c>
      <c r="B146" s="63" t="s">
        <v>36</v>
      </c>
      <c r="C146" s="113">
        <v>12974.309803921569</v>
      </c>
      <c r="D146" s="113">
        <v>12963.025490196078</v>
      </c>
      <c r="E146" s="114">
        <v>13233.796</v>
      </c>
      <c r="F146" s="114">
        <v>13222.286</v>
      </c>
      <c r="G146" s="849">
        <v>8.7050000279832229E-2</v>
      </c>
      <c r="H146" s="115">
        <v>300.3</v>
      </c>
      <c r="I146" s="115">
        <v>0.30060120240482102</v>
      </c>
      <c r="J146" s="115">
        <v>31.944444444444443</v>
      </c>
      <c r="K146" s="115">
        <v>1.9451269451269453</v>
      </c>
      <c r="L146" s="850">
        <v>0.34654790427436977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19"/>
      <c r="H150" s="1138" t="s">
        <v>10</v>
      </c>
      <c r="I150" s="1139"/>
      <c r="J150" s="80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40" t="s">
        <v>15</v>
      </c>
      <c r="I151" s="1141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364</v>
      </c>
      <c r="D152" s="866" t="s">
        <v>361</v>
      </c>
      <c r="E152" s="867" t="s">
        <v>364</v>
      </c>
      <c r="F152" s="868" t="s">
        <v>361</v>
      </c>
      <c r="G152" s="837" t="s">
        <v>20</v>
      </c>
      <c r="H152" s="95" t="s">
        <v>364</v>
      </c>
      <c r="I152" s="97" t="s">
        <v>20</v>
      </c>
      <c r="J152" s="869" t="s">
        <v>20</v>
      </c>
      <c r="K152" s="870" t="s">
        <v>364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13705.468528469832</v>
      </c>
      <c r="D153" s="98">
        <v>13472.265738412452</v>
      </c>
      <c r="E153" s="99">
        <v>13979.577899039228</v>
      </c>
      <c r="F153" s="838">
        <v>13741.711053180701</v>
      </c>
      <c r="G153" s="839">
        <v>1.7309841906730361</v>
      </c>
      <c r="H153" s="100">
        <v>317.26403529411766</v>
      </c>
      <c r="I153" s="100">
        <v>1.541953856143891</v>
      </c>
      <c r="J153" s="101">
        <v>4.7959561089877942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14113.190919081499</v>
      </c>
      <c r="D155" s="103">
        <v>13839.346640213806</v>
      </c>
      <c r="E155" s="104">
        <v>14395.454737463129</v>
      </c>
      <c r="F155" s="104">
        <v>14116.133573018082</v>
      </c>
      <c r="G155" s="843">
        <v>1.9787370458079878</v>
      </c>
      <c r="H155" s="105">
        <v>260.8</v>
      </c>
      <c r="I155" s="105">
        <v>-5.6938610887040495</v>
      </c>
      <c r="J155" s="105">
        <v>-50</v>
      </c>
      <c r="K155" s="105">
        <v>0.15294117647058825</v>
      </c>
      <c r="L155" s="844">
        <v>-0.16761115986278619</v>
      </c>
    </row>
    <row r="156" spans="1:12" ht="15">
      <c r="A156" s="52" t="s">
        <v>113</v>
      </c>
      <c r="B156" s="106" t="s">
        <v>23</v>
      </c>
      <c r="C156" s="107">
        <v>14626.951829778352</v>
      </c>
      <c r="D156" s="107">
        <v>14447.103814202763</v>
      </c>
      <c r="E156" s="108">
        <v>14919.490866373921</v>
      </c>
      <c r="F156" s="108">
        <v>14736.045890486819</v>
      </c>
      <c r="G156" s="845">
        <v>1.2448724525588539</v>
      </c>
      <c r="H156" s="109">
        <v>348.6741095162148</v>
      </c>
      <c r="I156" s="109">
        <v>0.77670838495040528</v>
      </c>
      <c r="J156" s="109">
        <v>6.7839909168322459</v>
      </c>
      <c r="K156" s="109">
        <v>44.258823529411764</v>
      </c>
      <c r="L156" s="846">
        <v>0.8239819562395283</v>
      </c>
    </row>
    <row r="157" spans="1:12" ht="15">
      <c r="A157" s="45" t="s">
        <v>114</v>
      </c>
      <c r="B157" s="46" t="s">
        <v>23</v>
      </c>
      <c r="C157" s="110">
        <v>14479.126846330571</v>
      </c>
      <c r="D157" s="110">
        <v>14250.613135035361</v>
      </c>
      <c r="E157" s="111">
        <v>14768.709383257183</v>
      </c>
      <c r="F157" s="111">
        <v>14535.625397736068</v>
      </c>
      <c r="G157" s="847">
        <v>1.6035359961699154</v>
      </c>
      <c r="H157" s="112">
        <v>380.36494845360824</v>
      </c>
      <c r="I157" s="112">
        <v>1.9289394717564918</v>
      </c>
      <c r="J157" s="112">
        <v>22.563176895306857</v>
      </c>
      <c r="K157" s="112">
        <v>7.9882352941176471</v>
      </c>
      <c r="L157" s="848">
        <v>1.1580047430142066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11829.621389790334</v>
      </c>
      <c r="D159" s="110">
        <v>11651.966474329516</v>
      </c>
      <c r="E159" s="111">
        <v>12066.213817586142</v>
      </c>
      <c r="F159" s="111">
        <v>11885.005803816106</v>
      </c>
      <c r="G159" s="847">
        <v>1.5246775370681989</v>
      </c>
      <c r="H159" s="112">
        <v>278.6935291782454</v>
      </c>
      <c r="I159" s="112">
        <v>0.77796795096158522</v>
      </c>
      <c r="J159" s="112">
        <v>1.5316404675534059</v>
      </c>
      <c r="K159" s="112">
        <v>29.63529411764706</v>
      </c>
      <c r="L159" s="848">
        <v>-0.95279613016455045</v>
      </c>
    </row>
    <row r="160" spans="1:12" ht="15.75" thickBot="1">
      <c r="A160" s="47" t="s">
        <v>116</v>
      </c>
      <c r="B160" s="48" t="s">
        <v>23</v>
      </c>
      <c r="C160" s="113">
        <v>13484.736462449904</v>
      </c>
      <c r="D160" s="113">
        <v>13224.227446849196</v>
      </c>
      <c r="E160" s="114">
        <v>13754.431191698903</v>
      </c>
      <c r="F160" s="114">
        <v>13488.71199578618</v>
      </c>
      <c r="G160" s="849">
        <v>1.9699375003019763</v>
      </c>
      <c r="H160" s="115">
        <v>275.92999345121149</v>
      </c>
      <c r="I160" s="115">
        <v>1.4520562128218297</v>
      </c>
      <c r="J160" s="115">
        <v>0</v>
      </c>
      <c r="K160" s="115">
        <v>17.964705882352941</v>
      </c>
      <c r="L160" s="850">
        <v>-0.86157940922639398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851" t="s">
        <v>104</v>
      </c>
      <c r="H162" s="118" t="s">
        <v>104</v>
      </c>
      <c r="I162" s="118" t="s">
        <v>104</v>
      </c>
      <c r="J162" s="119" t="s">
        <v>104</v>
      </c>
      <c r="K162" s="119" t="s">
        <v>104</v>
      </c>
      <c r="L162" s="852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47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53" t="s">
        <v>104</v>
      </c>
    </row>
    <row r="164" spans="1:12" ht="15">
      <c r="A164" s="52" t="s">
        <v>117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47" t="s">
        <v>104</v>
      </c>
      <c r="H164" s="112" t="s">
        <v>104</v>
      </c>
      <c r="I164" s="112" t="s">
        <v>104</v>
      </c>
      <c r="J164" s="120" t="s">
        <v>104</v>
      </c>
      <c r="K164" s="120" t="s">
        <v>104</v>
      </c>
      <c r="L164" s="853" t="s">
        <v>104</v>
      </c>
    </row>
    <row r="165" spans="1:12" ht="14.25">
      <c r="A165" s="50" t="s">
        <v>117</v>
      </c>
      <c r="B165" s="54" t="s">
        <v>28</v>
      </c>
      <c r="C165" s="121">
        <v>15143.98291593865</v>
      </c>
      <c r="D165" s="121">
        <v>14094.258234072446</v>
      </c>
      <c r="E165" s="122">
        <v>15446.862574257424</v>
      </c>
      <c r="F165" s="122">
        <v>14376.143398753895</v>
      </c>
      <c r="G165" s="854">
        <v>7.4478888099873686</v>
      </c>
      <c r="H165" s="123">
        <v>336.66666666666669</v>
      </c>
      <c r="I165" s="123">
        <v>15.365045741046501</v>
      </c>
      <c r="J165" s="124">
        <v>-72.727272727272734</v>
      </c>
      <c r="K165" s="124">
        <v>3.5294117647058823E-2</v>
      </c>
      <c r="L165" s="855">
        <v>-0.10032417849398421</v>
      </c>
    </row>
    <row r="166" spans="1:12" ht="15">
      <c r="A166" s="52" t="s">
        <v>117</v>
      </c>
      <c r="B166" s="53" t="s">
        <v>29</v>
      </c>
      <c r="C166" s="110" t="s">
        <v>267</v>
      </c>
      <c r="D166" s="110">
        <v>13745.638235294116</v>
      </c>
      <c r="E166" s="111" t="s">
        <v>104</v>
      </c>
      <c r="F166" s="111">
        <v>14020.550999999999</v>
      </c>
      <c r="G166" s="847" t="s">
        <v>104</v>
      </c>
      <c r="H166" s="112" t="s">
        <v>104</v>
      </c>
      <c r="I166" s="112" t="s">
        <v>104</v>
      </c>
      <c r="J166" s="120" t="s">
        <v>104</v>
      </c>
      <c r="K166" s="120" t="s">
        <v>104</v>
      </c>
      <c r="L166" s="853" t="s">
        <v>104</v>
      </c>
    </row>
    <row r="167" spans="1:12" ht="15">
      <c r="A167" s="52" t="s">
        <v>117</v>
      </c>
      <c r="B167" s="53" t="s">
        <v>30</v>
      </c>
      <c r="C167" s="110" t="s">
        <v>267</v>
      </c>
      <c r="D167" s="110">
        <v>14227.996078431373</v>
      </c>
      <c r="E167" s="111" t="s">
        <v>104</v>
      </c>
      <c r="F167" s="111">
        <v>14512.556</v>
      </c>
      <c r="G167" s="847" t="s">
        <v>104</v>
      </c>
      <c r="H167" s="112" t="s">
        <v>104</v>
      </c>
      <c r="I167" s="112" t="s">
        <v>104</v>
      </c>
      <c r="J167" s="120" t="s">
        <v>104</v>
      </c>
      <c r="K167" s="120" t="s">
        <v>104</v>
      </c>
      <c r="L167" s="853" t="s">
        <v>104</v>
      </c>
    </row>
    <row r="168" spans="1:12" ht="14.25">
      <c r="A168" s="50" t="s">
        <v>117</v>
      </c>
      <c r="B168" s="54" t="s">
        <v>31</v>
      </c>
      <c r="C168" s="121">
        <v>13675.753979238756</v>
      </c>
      <c r="D168" s="121">
        <v>13633.752113508719</v>
      </c>
      <c r="E168" s="122">
        <v>13949.269058823531</v>
      </c>
      <c r="F168" s="122">
        <v>13906.427155778894</v>
      </c>
      <c r="G168" s="854">
        <v>0.30807268153584255</v>
      </c>
      <c r="H168" s="123">
        <v>238.04000000000002</v>
      </c>
      <c r="I168" s="123">
        <v>-10.288686213914207</v>
      </c>
      <c r="J168" s="124">
        <v>-33.333333333333329</v>
      </c>
      <c r="K168" s="124">
        <v>0.1176470588235294</v>
      </c>
      <c r="L168" s="855">
        <v>-6.7286981368801999E-2</v>
      </c>
    </row>
    <row r="169" spans="1:12" ht="15">
      <c r="A169" s="52" t="s">
        <v>117</v>
      </c>
      <c r="B169" s="53" t="s">
        <v>32</v>
      </c>
      <c r="C169" s="110">
        <v>13804.435294117646</v>
      </c>
      <c r="D169" s="110">
        <v>13556.170588235294</v>
      </c>
      <c r="E169" s="111">
        <v>14080.523999999999</v>
      </c>
      <c r="F169" s="111">
        <v>13827.294</v>
      </c>
      <c r="G169" s="847">
        <v>1.8313778531070473</v>
      </c>
      <c r="H169" s="112">
        <v>236.3</v>
      </c>
      <c r="I169" s="112">
        <v>-12.123465972480464</v>
      </c>
      <c r="J169" s="120">
        <v>-11.111111111111111</v>
      </c>
      <c r="K169" s="120">
        <v>9.4117647058823528E-2</v>
      </c>
      <c r="L169" s="853">
        <v>-1.6842777056575317E-2</v>
      </c>
    </row>
    <row r="170" spans="1:12" ht="15.75" thickBot="1">
      <c r="A170" s="55" t="s">
        <v>117</v>
      </c>
      <c r="B170" s="56" t="s">
        <v>33</v>
      </c>
      <c r="C170" s="125" t="s">
        <v>267</v>
      </c>
      <c r="D170" s="125">
        <v>13754.10294117647</v>
      </c>
      <c r="E170" s="1087" t="s">
        <v>104</v>
      </c>
      <c r="F170" s="126">
        <v>14029.184999999999</v>
      </c>
      <c r="G170" s="1088" t="s">
        <v>104</v>
      </c>
      <c r="H170" s="112" t="s">
        <v>104</v>
      </c>
      <c r="I170" s="112" t="s">
        <v>104</v>
      </c>
      <c r="J170" s="120" t="s">
        <v>104</v>
      </c>
      <c r="K170" s="120" t="s">
        <v>104</v>
      </c>
      <c r="L170" s="853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15238.262868155412</v>
      </c>
      <c r="D172" s="116">
        <v>15021.180892956887</v>
      </c>
      <c r="E172" s="117">
        <v>15543.028125518522</v>
      </c>
      <c r="F172" s="117">
        <v>15321.604510816025</v>
      </c>
      <c r="G172" s="851">
        <v>1.4451724983906646</v>
      </c>
      <c r="H172" s="118">
        <v>411.2176470588235</v>
      </c>
      <c r="I172" s="118">
        <v>-0.17492628106727101</v>
      </c>
      <c r="J172" s="119">
        <v>0</v>
      </c>
      <c r="K172" s="119">
        <v>4</v>
      </c>
      <c r="L172" s="852">
        <v>-0.19183824435951191</v>
      </c>
    </row>
    <row r="173" spans="1:12" ht="15">
      <c r="A173" s="52" t="s">
        <v>118</v>
      </c>
      <c r="B173" s="53" t="s">
        <v>26</v>
      </c>
      <c r="C173" s="110">
        <v>15237.12156862745</v>
      </c>
      <c r="D173" s="110">
        <v>15046.219607843137</v>
      </c>
      <c r="E173" s="111">
        <v>15541.864</v>
      </c>
      <c r="F173" s="111">
        <v>15347.144</v>
      </c>
      <c r="G173" s="847">
        <v>1.2687702676146086</v>
      </c>
      <c r="H173" s="112">
        <v>397.5</v>
      </c>
      <c r="I173" s="112">
        <v>-1.9486926492353178</v>
      </c>
      <c r="J173" s="120">
        <v>-21.904761904761905</v>
      </c>
      <c r="K173" s="120">
        <v>1.9294117647058822</v>
      </c>
      <c r="L173" s="853">
        <v>-0.65966479798675737</v>
      </c>
    </row>
    <row r="174" spans="1:12" ht="15">
      <c r="A174" s="52" t="s">
        <v>118</v>
      </c>
      <c r="B174" s="53" t="s">
        <v>27</v>
      </c>
      <c r="C174" s="110">
        <v>15239.259803921568</v>
      </c>
      <c r="D174" s="110">
        <v>14982.371568627452</v>
      </c>
      <c r="E174" s="111">
        <v>15544.045</v>
      </c>
      <c r="F174" s="111">
        <v>15282.019</v>
      </c>
      <c r="G174" s="847">
        <v>1.714603286385129</v>
      </c>
      <c r="H174" s="112">
        <v>424</v>
      </c>
      <c r="I174" s="112">
        <v>0.35502958579881655</v>
      </c>
      <c r="J174" s="120">
        <v>35.384615384615387</v>
      </c>
      <c r="K174" s="120">
        <v>2.0705882352941178</v>
      </c>
      <c r="L174" s="853">
        <v>0.4678265536272459</v>
      </c>
    </row>
    <row r="175" spans="1:12" ht="14.25">
      <c r="A175" s="50" t="s">
        <v>118</v>
      </c>
      <c r="B175" s="54" t="s">
        <v>28</v>
      </c>
      <c r="C175" s="121">
        <v>14825.618850145986</v>
      </c>
      <c r="D175" s="121">
        <v>14680.559748077783</v>
      </c>
      <c r="E175" s="122">
        <v>15122.131227148906</v>
      </c>
      <c r="F175" s="122">
        <v>14974.170943039338</v>
      </c>
      <c r="G175" s="854">
        <v>0.98810334590407523</v>
      </c>
      <c r="H175" s="123">
        <v>367.62807017543855</v>
      </c>
      <c r="I175" s="123">
        <v>1.4617042516772838</v>
      </c>
      <c r="J175" s="124">
        <v>6.7915690866510543</v>
      </c>
      <c r="K175" s="124">
        <v>16.094117647058823</v>
      </c>
      <c r="L175" s="855">
        <v>0.30075061463372244</v>
      </c>
    </row>
    <row r="176" spans="1:12" ht="15">
      <c r="A176" s="52" t="s">
        <v>118</v>
      </c>
      <c r="B176" s="53" t="s">
        <v>29</v>
      </c>
      <c r="C176" s="110">
        <v>14678.003921568628</v>
      </c>
      <c r="D176" s="110">
        <v>14605.402941176471</v>
      </c>
      <c r="E176" s="111">
        <v>14971.564</v>
      </c>
      <c r="F176" s="111">
        <v>14897.511</v>
      </c>
      <c r="G176" s="847">
        <v>0.49708303621994221</v>
      </c>
      <c r="H176" s="112">
        <v>360.4</v>
      </c>
      <c r="I176" s="112">
        <v>2.4154589371980681</v>
      </c>
      <c r="J176" s="120">
        <v>6.0428849902534107</v>
      </c>
      <c r="K176" s="120">
        <v>6.4</v>
      </c>
      <c r="L176" s="853">
        <v>7.5255825422265943E-2</v>
      </c>
    </row>
    <row r="177" spans="1:12" ht="15">
      <c r="A177" s="52" t="s">
        <v>118</v>
      </c>
      <c r="B177" s="53" t="s">
        <v>30</v>
      </c>
      <c r="C177" s="110">
        <v>14919.930392156863</v>
      </c>
      <c r="D177" s="110">
        <v>14728.389215686275</v>
      </c>
      <c r="E177" s="111">
        <v>15218.329</v>
      </c>
      <c r="F177" s="111">
        <v>15022.957</v>
      </c>
      <c r="G177" s="847">
        <v>1.3004896439495859</v>
      </c>
      <c r="H177" s="112">
        <v>372.4</v>
      </c>
      <c r="I177" s="112">
        <v>0.83942594096939227</v>
      </c>
      <c r="J177" s="120">
        <v>7.291666666666667</v>
      </c>
      <c r="K177" s="120">
        <v>9.6941176470588246</v>
      </c>
      <c r="L177" s="853">
        <v>0.22549478921145649</v>
      </c>
    </row>
    <row r="178" spans="1:12" ht="14.25">
      <c r="A178" s="50" t="s">
        <v>118</v>
      </c>
      <c r="B178" s="54" t="s">
        <v>31</v>
      </c>
      <c r="C178" s="121">
        <v>14349.825629889907</v>
      </c>
      <c r="D178" s="121">
        <v>14139.995268745381</v>
      </c>
      <c r="E178" s="122">
        <v>14636.822142487705</v>
      </c>
      <c r="F178" s="122">
        <v>14422.795174120289</v>
      </c>
      <c r="G178" s="854">
        <v>1.483949302361707</v>
      </c>
      <c r="H178" s="123">
        <v>325.69756572541382</v>
      </c>
      <c r="I178" s="123">
        <v>0.77620434272045102</v>
      </c>
      <c r="J178" s="124">
        <v>7.9915878023133544</v>
      </c>
      <c r="K178" s="124">
        <v>24.164705882352941</v>
      </c>
      <c r="L178" s="855">
        <v>0.71506958596532044</v>
      </c>
    </row>
    <row r="179" spans="1:12" ht="15">
      <c r="A179" s="52" t="s">
        <v>118</v>
      </c>
      <c r="B179" s="53" t="s">
        <v>32</v>
      </c>
      <c r="C179" s="110">
        <v>14194.172549019608</v>
      </c>
      <c r="D179" s="110">
        <v>13979.74705882353</v>
      </c>
      <c r="E179" s="111">
        <v>14478.056</v>
      </c>
      <c r="F179" s="111">
        <v>14259.342000000001</v>
      </c>
      <c r="G179" s="847">
        <v>1.5338295413631284</v>
      </c>
      <c r="H179" s="112">
        <v>309.39999999999998</v>
      </c>
      <c r="I179" s="112">
        <v>-0.22573363431152704</v>
      </c>
      <c r="J179" s="120">
        <v>4.0667361835245046</v>
      </c>
      <c r="K179" s="120">
        <v>11.741176470588236</v>
      </c>
      <c r="L179" s="853">
        <v>-8.2273165708151907E-2</v>
      </c>
    </row>
    <row r="180" spans="1:12" ht="15.75" thickBot="1">
      <c r="A180" s="55" t="s">
        <v>118</v>
      </c>
      <c r="B180" s="56" t="s">
        <v>33</v>
      </c>
      <c r="C180" s="125">
        <v>14483.238235294117</v>
      </c>
      <c r="D180" s="125">
        <v>14290.168627450979</v>
      </c>
      <c r="E180" s="126">
        <v>14772.903</v>
      </c>
      <c r="F180" s="126">
        <v>14575.972</v>
      </c>
      <c r="G180" s="856">
        <v>1.3510659872288482</v>
      </c>
      <c r="H180" s="120">
        <v>341.1</v>
      </c>
      <c r="I180" s="120">
        <v>1.3670133729569161</v>
      </c>
      <c r="J180" s="120">
        <v>11.983032873807</v>
      </c>
      <c r="K180" s="120">
        <v>12.423529411764706</v>
      </c>
      <c r="L180" s="853">
        <v>0.79734275167347235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14719.766666666666</v>
      </c>
      <c r="D182" s="129">
        <v>14518.075490196077</v>
      </c>
      <c r="E182" s="130">
        <v>15014.162</v>
      </c>
      <c r="F182" s="130">
        <v>14808.437</v>
      </c>
      <c r="G182" s="859">
        <v>1.3892418220775113</v>
      </c>
      <c r="H182" s="131">
        <v>399.2</v>
      </c>
      <c r="I182" s="131">
        <v>0.70635721493441261</v>
      </c>
      <c r="J182" s="131">
        <v>30.76923076923077</v>
      </c>
      <c r="K182" s="131">
        <v>2.8000000000000003</v>
      </c>
      <c r="L182" s="860">
        <v>0.55613364566637902</v>
      </c>
    </row>
    <row r="183" spans="1:12" ht="15.75" thickBot="1">
      <c r="A183" s="55" t="s">
        <v>119</v>
      </c>
      <c r="B183" s="56" t="s">
        <v>33</v>
      </c>
      <c r="C183" s="125">
        <v>14339.099999999999</v>
      </c>
      <c r="D183" s="125">
        <v>14107.243137254902</v>
      </c>
      <c r="E183" s="126">
        <v>14625.882</v>
      </c>
      <c r="F183" s="126">
        <v>14389.388000000001</v>
      </c>
      <c r="G183" s="856">
        <v>1.643530635215332</v>
      </c>
      <c r="H183" s="120">
        <v>370.2</v>
      </c>
      <c r="I183" s="120">
        <v>2.3217247097844047</v>
      </c>
      <c r="J183" s="120">
        <v>18.548387096774192</v>
      </c>
      <c r="K183" s="120">
        <v>5.1882352941176473</v>
      </c>
      <c r="L183" s="853">
        <v>0.60187109734782851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51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52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7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53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7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53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7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53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54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55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7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53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7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53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54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55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7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53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56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53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12742.187849444077</v>
      </c>
      <c r="D196" s="116">
        <v>12723.362113802455</v>
      </c>
      <c r="E196" s="117">
        <v>12997.031606432958</v>
      </c>
      <c r="F196" s="117">
        <v>12977.829356078504</v>
      </c>
      <c r="G196" s="851">
        <v>0.14796195748605784</v>
      </c>
      <c r="H196" s="118">
        <v>338.44128440366973</v>
      </c>
      <c r="I196" s="118">
        <v>-0.99075160583340516</v>
      </c>
      <c r="J196" s="119">
        <v>1.5527950310559007</v>
      </c>
      <c r="K196" s="119">
        <v>3.8470588235294119</v>
      </c>
      <c r="L196" s="852">
        <v>-0.12285857259930166</v>
      </c>
    </row>
    <row r="197" spans="1:12" ht="15">
      <c r="A197" s="52" t="s">
        <v>24</v>
      </c>
      <c r="B197" s="53" t="s">
        <v>29</v>
      </c>
      <c r="C197" s="110">
        <v>12597.107843137253</v>
      </c>
      <c r="D197" s="110">
        <v>12358.863725490195</v>
      </c>
      <c r="E197" s="111">
        <v>12849.05</v>
      </c>
      <c r="F197" s="111">
        <v>12606.040999999999</v>
      </c>
      <c r="G197" s="847">
        <v>1.9277186231585319</v>
      </c>
      <c r="H197" s="112">
        <v>309.8</v>
      </c>
      <c r="I197" s="112">
        <v>0.74796747967480048</v>
      </c>
      <c r="J197" s="120">
        <v>25</v>
      </c>
      <c r="K197" s="120">
        <v>0.52941176470588236</v>
      </c>
      <c r="L197" s="853">
        <v>8.5570068244286979E-2</v>
      </c>
    </row>
    <row r="198" spans="1:12" ht="15">
      <c r="A198" s="52" t="s">
        <v>24</v>
      </c>
      <c r="B198" s="53" t="s">
        <v>30</v>
      </c>
      <c r="C198" s="110">
        <v>12707.267647058823</v>
      </c>
      <c r="D198" s="110">
        <v>12676.184313725491</v>
      </c>
      <c r="E198" s="111">
        <v>12961.413</v>
      </c>
      <c r="F198" s="111">
        <v>12929.708000000001</v>
      </c>
      <c r="G198" s="847">
        <v>0.24521048735207263</v>
      </c>
      <c r="H198" s="112">
        <v>335.1</v>
      </c>
      <c r="I198" s="112">
        <v>-2.1034180543382961</v>
      </c>
      <c r="J198" s="120">
        <v>-14.499999999999998</v>
      </c>
      <c r="K198" s="120">
        <v>2.0117647058823529</v>
      </c>
      <c r="L198" s="853">
        <v>-0.45402249668206585</v>
      </c>
    </row>
    <row r="199" spans="1:12" ht="15">
      <c r="A199" s="52" t="s">
        <v>24</v>
      </c>
      <c r="B199" s="53" t="s">
        <v>35</v>
      </c>
      <c r="C199" s="110">
        <v>12844.23431372549</v>
      </c>
      <c r="D199" s="110">
        <v>12961.224509803922</v>
      </c>
      <c r="E199" s="111">
        <v>13101.119000000001</v>
      </c>
      <c r="F199" s="111">
        <v>13220.449000000001</v>
      </c>
      <c r="G199" s="847">
        <v>-0.90261684758210503</v>
      </c>
      <c r="H199" s="112">
        <v>355.2</v>
      </c>
      <c r="I199" s="112">
        <v>2.8161081385515596E-2</v>
      </c>
      <c r="J199" s="120">
        <v>29.069767441860467</v>
      </c>
      <c r="K199" s="120">
        <v>1.3058823529411765</v>
      </c>
      <c r="L199" s="853">
        <v>0.24559385583847648</v>
      </c>
    </row>
    <row r="200" spans="1:12" ht="14.25">
      <c r="A200" s="50" t="s">
        <v>24</v>
      </c>
      <c r="B200" s="54" t="s">
        <v>31</v>
      </c>
      <c r="C200" s="121">
        <v>12187.004063584074</v>
      </c>
      <c r="D200" s="121">
        <v>12022.531401478765</v>
      </c>
      <c r="E200" s="122">
        <v>12430.744144855757</v>
      </c>
      <c r="F200" s="122">
        <v>12262.982029508341</v>
      </c>
      <c r="G200" s="854">
        <v>1.3680368685506561</v>
      </c>
      <c r="H200" s="123">
        <v>284.62879518072293</v>
      </c>
      <c r="I200" s="123">
        <v>0.94924542736140405</v>
      </c>
      <c r="J200" s="124">
        <v>1.0962241169305724</v>
      </c>
      <c r="K200" s="124">
        <v>19.52941176470588</v>
      </c>
      <c r="L200" s="855">
        <v>-0.71470116834799668</v>
      </c>
    </row>
    <row r="201" spans="1:12" ht="15">
      <c r="A201" s="52" t="s">
        <v>24</v>
      </c>
      <c r="B201" s="53" t="s">
        <v>32</v>
      </c>
      <c r="C201" s="110">
        <v>11727.866666666667</v>
      </c>
      <c r="D201" s="110">
        <v>11559.708823529412</v>
      </c>
      <c r="E201" s="111">
        <v>11962.424000000001</v>
      </c>
      <c r="F201" s="111">
        <v>11790.903</v>
      </c>
      <c r="G201" s="847">
        <v>1.4546892634092625</v>
      </c>
      <c r="H201" s="112">
        <v>261.3</v>
      </c>
      <c r="I201" s="112">
        <v>1.3183404420318088</v>
      </c>
      <c r="J201" s="120">
        <v>-8.9700996677740861</v>
      </c>
      <c r="K201" s="120">
        <v>6.4470588235294111</v>
      </c>
      <c r="L201" s="853">
        <v>-0.97496065618948879</v>
      </c>
    </row>
    <row r="202" spans="1:12" ht="15">
      <c r="A202" s="52" t="s">
        <v>24</v>
      </c>
      <c r="B202" s="53" t="s">
        <v>33</v>
      </c>
      <c r="C202" s="110">
        <v>12318.64705882353</v>
      </c>
      <c r="D202" s="110">
        <v>12195.459803921569</v>
      </c>
      <c r="E202" s="111">
        <v>12565.02</v>
      </c>
      <c r="F202" s="111">
        <v>12439.369000000001</v>
      </c>
      <c r="G202" s="847">
        <v>1.0101075062569478</v>
      </c>
      <c r="H202" s="112">
        <v>289.3</v>
      </c>
      <c r="I202" s="112">
        <v>0.66109951287405511</v>
      </c>
      <c r="J202" s="120">
        <v>2.9484029484029484</v>
      </c>
      <c r="K202" s="120">
        <v>9.8588235294117652</v>
      </c>
      <c r="L202" s="853">
        <v>-0.17693038502541825</v>
      </c>
    </row>
    <row r="203" spans="1:12" ht="15">
      <c r="A203" s="52" t="s">
        <v>24</v>
      </c>
      <c r="B203" s="53" t="s">
        <v>36</v>
      </c>
      <c r="C203" s="110">
        <v>12576.560784313726</v>
      </c>
      <c r="D203" s="110">
        <v>12448.111764705882</v>
      </c>
      <c r="E203" s="111">
        <v>12828.092000000001</v>
      </c>
      <c r="F203" s="111">
        <v>12697.074000000001</v>
      </c>
      <c r="G203" s="847">
        <v>1.0318755328983671</v>
      </c>
      <c r="H203" s="112">
        <v>317</v>
      </c>
      <c r="I203" s="112">
        <v>-2.879901960784307</v>
      </c>
      <c r="J203" s="120">
        <v>21.238938053097346</v>
      </c>
      <c r="K203" s="120">
        <v>3.2235294117647055</v>
      </c>
      <c r="L203" s="853">
        <v>0.43718987286691213</v>
      </c>
    </row>
    <row r="204" spans="1:12" ht="14.25">
      <c r="A204" s="50" t="s">
        <v>24</v>
      </c>
      <c r="B204" s="54" t="s">
        <v>37</v>
      </c>
      <c r="C204" s="121">
        <v>9559.6394950914419</v>
      </c>
      <c r="D204" s="121">
        <v>9091.7354451740011</v>
      </c>
      <c r="E204" s="122">
        <v>9750.8322849932702</v>
      </c>
      <c r="F204" s="122">
        <v>9273.5701540774808</v>
      </c>
      <c r="G204" s="854">
        <v>5.1464767396615079</v>
      </c>
      <c r="H204" s="123">
        <v>223.44906015037594</v>
      </c>
      <c r="I204" s="123">
        <v>2.172669999579329</v>
      </c>
      <c r="J204" s="124">
        <v>2.9013539651837523</v>
      </c>
      <c r="K204" s="124">
        <v>6.2588235294117656</v>
      </c>
      <c r="L204" s="855">
        <v>-0.11523638921725698</v>
      </c>
    </row>
    <row r="205" spans="1:12" ht="15">
      <c r="A205" s="52" t="s">
        <v>24</v>
      </c>
      <c r="B205" s="53" t="s">
        <v>106</v>
      </c>
      <c r="C205" s="132">
        <v>9269.5911764705888</v>
      </c>
      <c r="D205" s="132">
        <v>8836.6843137254891</v>
      </c>
      <c r="E205" s="133">
        <v>9454.9830000000002</v>
      </c>
      <c r="F205" s="133">
        <v>9013.4179999999997</v>
      </c>
      <c r="G205" s="861">
        <v>4.8989739519458713</v>
      </c>
      <c r="H205" s="134">
        <v>209.4</v>
      </c>
      <c r="I205" s="134">
        <v>1.9970774476376005</v>
      </c>
      <c r="J205" s="135">
        <v>-8</v>
      </c>
      <c r="K205" s="135">
        <v>3.2470588235294118</v>
      </c>
      <c r="L205" s="862">
        <v>-0.45162198031721656</v>
      </c>
    </row>
    <row r="206" spans="1:12" ht="15">
      <c r="A206" s="52" t="s">
        <v>24</v>
      </c>
      <c r="B206" s="53" t="s">
        <v>38</v>
      </c>
      <c r="C206" s="110">
        <v>9605.5764705882357</v>
      </c>
      <c r="D206" s="110">
        <v>9089.5980392156853</v>
      </c>
      <c r="E206" s="111">
        <v>9797.6880000000001</v>
      </c>
      <c r="F206" s="111">
        <v>9271.39</v>
      </c>
      <c r="G206" s="847">
        <v>5.6765813971799339</v>
      </c>
      <c r="H206" s="112">
        <v>234.5</v>
      </c>
      <c r="I206" s="112">
        <v>0.12809564474808344</v>
      </c>
      <c r="J206" s="120">
        <v>20.571428571428569</v>
      </c>
      <c r="K206" s="120">
        <v>2.4823529411764707</v>
      </c>
      <c r="L206" s="853">
        <v>0.32478913893260453</v>
      </c>
    </row>
    <row r="207" spans="1:12" ht="15.75" thickBot="1">
      <c r="A207" s="52" t="s">
        <v>24</v>
      </c>
      <c r="B207" s="53" t="s">
        <v>39</v>
      </c>
      <c r="C207" s="110">
        <v>10808.935294117646</v>
      </c>
      <c r="D207" s="110">
        <v>10597.568627450981</v>
      </c>
      <c r="E207" s="111">
        <v>11025.114</v>
      </c>
      <c r="F207" s="111">
        <v>10809.52</v>
      </c>
      <c r="G207" s="847">
        <v>1.9944826412273544</v>
      </c>
      <c r="H207" s="112">
        <v>257.8</v>
      </c>
      <c r="I207" s="112">
        <v>3.2025620496397114</v>
      </c>
      <c r="J207" s="120">
        <v>7.1428571428571423</v>
      </c>
      <c r="K207" s="120">
        <v>0.52941176470588236</v>
      </c>
      <c r="L207" s="853">
        <v>1.1596452167354498E-2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14224.982423011603</v>
      </c>
      <c r="D209" s="121">
        <v>14114.792433874592</v>
      </c>
      <c r="E209" s="122">
        <v>14509.482071471835</v>
      </c>
      <c r="F209" s="122">
        <v>14397.088282552084</v>
      </c>
      <c r="G209" s="854">
        <v>0.78067027661393229</v>
      </c>
      <c r="H209" s="123">
        <v>330.23400000000004</v>
      </c>
      <c r="I209" s="123">
        <v>1.0507955936352589</v>
      </c>
      <c r="J209" s="124">
        <v>6.3829787234042552</v>
      </c>
      <c r="K209" s="124">
        <v>0.58823529411764708</v>
      </c>
      <c r="L209" s="855">
        <v>8.7753015150087155E-3</v>
      </c>
    </row>
    <row r="210" spans="1:12" ht="15">
      <c r="A210" s="52" t="s">
        <v>121</v>
      </c>
      <c r="B210" s="53" t="s">
        <v>26</v>
      </c>
      <c r="C210" s="110">
        <v>14210.019607843136</v>
      </c>
      <c r="D210" s="110">
        <v>14465.73137254902</v>
      </c>
      <c r="E210" s="111">
        <v>14494.22</v>
      </c>
      <c r="F210" s="111">
        <v>14755.046</v>
      </c>
      <c r="G210" s="847">
        <v>-1.7677071288019091</v>
      </c>
      <c r="H210" s="112">
        <v>324.3</v>
      </c>
      <c r="I210" s="112">
        <v>4.6129032258064555</v>
      </c>
      <c r="J210" s="120">
        <v>40</v>
      </c>
      <c r="K210" s="120">
        <v>8.2352941176470587E-2</v>
      </c>
      <c r="L210" s="853">
        <v>2.0708261112360113E-2</v>
      </c>
    </row>
    <row r="211" spans="1:12" ht="15">
      <c r="A211" s="52" t="s">
        <v>121</v>
      </c>
      <c r="B211" s="53" t="s">
        <v>27</v>
      </c>
      <c r="C211" s="110">
        <v>14227.367647058823</v>
      </c>
      <c r="D211" s="110">
        <v>14075.403921568628</v>
      </c>
      <c r="E211" s="111">
        <v>14511.915000000001</v>
      </c>
      <c r="F211" s="111">
        <v>14356.912</v>
      </c>
      <c r="G211" s="847">
        <v>1.0796402457575878</v>
      </c>
      <c r="H211" s="112">
        <v>331.2</v>
      </c>
      <c r="I211" s="112">
        <v>0.72992700729926308</v>
      </c>
      <c r="J211" s="120">
        <v>2.3809523809523809</v>
      </c>
      <c r="K211" s="120">
        <v>0.50588235294117645</v>
      </c>
      <c r="L211" s="853">
        <v>-1.1932959597351411E-2</v>
      </c>
    </row>
    <row r="212" spans="1:12" ht="14.25">
      <c r="A212" s="50" t="s">
        <v>121</v>
      </c>
      <c r="B212" s="54" t="s">
        <v>28</v>
      </c>
      <c r="C212" s="121">
        <v>13947.972263835381</v>
      </c>
      <c r="D212" s="121">
        <v>13775.018807342383</v>
      </c>
      <c r="E212" s="122">
        <v>14226.93170911209</v>
      </c>
      <c r="F212" s="122">
        <v>14050.519183489232</v>
      </c>
      <c r="G212" s="854">
        <v>1.2555587684628797</v>
      </c>
      <c r="H212" s="123">
        <v>294.22814285714287</v>
      </c>
      <c r="I212" s="123">
        <v>0.96350794287833696</v>
      </c>
      <c r="J212" s="124">
        <v>10.935023771790808</v>
      </c>
      <c r="K212" s="124">
        <v>8.235294117647058</v>
      </c>
      <c r="L212" s="855">
        <v>0.45573549355631737</v>
      </c>
    </row>
    <row r="213" spans="1:12" ht="15">
      <c r="A213" s="52" t="s">
        <v>121</v>
      </c>
      <c r="B213" s="53" t="s">
        <v>29</v>
      </c>
      <c r="C213" s="110">
        <v>14220.056862745098</v>
      </c>
      <c r="D213" s="110">
        <v>13329.791176470588</v>
      </c>
      <c r="E213" s="111">
        <v>14504.458000000001</v>
      </c>
      <c r="F213" s="111">
        <v>13596.387000000001</v>
      </c>
      <c r="G213" s="847">
        <v>6.6787669400701812</v>
      </c>
      <c r="H213" s="112">
        <v>268</v>
      </c>
      <c r="I213" s="112">
        <v>2.2120518688024453</v>
      </c>
      <c r="J213" s="120">
        <v>48.275862068965516</v>
      </c>
      <c r="K213" s="120">
        <v>1.0117647058823529</v>
      </c>
      <c r="L213" s="853">
        <v>0.29668641713867139</v>
      </c>
    </row>
    <row r="214" spans="1:12" ht="15">
      <c r="A214" s="52" t="s">
        <v>121</v>
      </c>
      <c r="B214" s="53" t="s">
        <v>30</v>
      </c>
      <c r="C214" s="110">
        <v>13892.976470588233</v>
      </c>
      <c r="D214" s="110">
        <v>13806.776470588235</v>
      </c>
      <c r="E214" s="111">
        <v>14170.835999999999</v>
      </c>
      <c r="F214" s="111">
        <v>14082.912</v>
      </c>
      <c r="G214" s="847">
        <v>0.62433110424888727</v>
      </c>
      <c r="H214" s="112">
        <v>290.8</v>
      </c>
      <c r="I214" s="112">
        <v>1.1478260869565258</v>
      </c>
      <c r="J214" s="120">
        <v>9.24170616113744</v>
      </c>
      <c r="K214" s="120">
        <v>5.4235294117647062</v>
      </c>
      <c r="L214" s="853">
        <v>0.22071841435378303</v>
      </c>
    </row>
    <row r="215" spans="1:12" ht="15">
      <c r="A215" s="52" t="s">
        <v>121</v>
      </c>
      <c r="B215" s="53" t="s">
        <v>35</v>
      </c>
      <c r="C215" s="110">
        <v>13970.532352941176</v>
      </c>
      <c r="D215" s="110">
        <v>13836.667647058823</v>
      </c>
      <c r="E215" s="111">
        <v>14249.942999999999</v>
      </c>
      <c r="F215" s="111">
        <v>14113.401</v>
      </c>
      <c r="G215" s="847">
        <v>0.96746347673391742</v>
      </c>
      <c r="H215" s="112">
        <v>319.3</v>
      </c>
      <c r="I215" s="112">
        <v>1.8176020408163227</v>
      </c>
      <c r="J215" s="120">
        <v>1.3245033112582782</v>
      </c>
      <c r="K215" s="120">
        <v>1.7999999999999998</v>
      </c>
      <c r="L215" s="853">
        <v>-6.1669337936136381E-2</v>
      </c>
    </row>
    <row r="216" spans="1:12" ht="14.25">
      <c r="A216" s="50" t="s">
        <v>121</v>
      </c>
      <c r="B216" s="54" t="s">
        <v>31</v>
      </c>
      <c r="C216" s="121">
        <v>12943.515669366949</v>
      </c>
      <c r="D216" s="121">
        <v>12692.159532528183</v>
      </c>
      <c r="E216" s="122">
        <v>13202.385982754287</v>
      </c>
      <c r="F216" s="122">
        <v>12946.002723178748</v>
      </c>
      <c r="G216" s="854">
        <v>1.9804048018351357</v>
      </c>
      <c r="H216" s="123">
        <v>255.95070785070783</v>
      </c>
      <c r="I216" s="123">
        <v>0.570860548173306</v>
      </c>
      <c r="J216" s="124">
        <v>-8.4805653710247348</v>
      </c>
      <c r="K216" s="124">
        <v>9.1411764705882366</v>
      </c>
      <c r="L216" s="855">
        <v>-1.3260902042977207</v>
      </c>
    </row>
    <row r="217" spans="1:12" ht="15">
      <c r="A217" s="52" t="s">
        <v>121</v>
      </c>
      <c r="B217" s="53" t="s">
        <v>32</v>
      </c>
      <c r="C217" s="110">
        <v>12542.440196078433</v>
      </c>
      <c r="D217" s="110">
        <v>12197.10294117647</v>
      </c>
      <c r="E217" s="111">
        <v>12793.289000000001</v>
      </c>
      <c r="F217" s="111">
        <v>12441.045</v>
      </c>
      <c r="G217" s="847">
        <v>2.8313055695884115</v>
      </c>
      <c r="H217" s="112">
        <v>231.4</v>
      </c>
      <c r="I217" s="112">
        <v>2.2084805653710249</v>
      </c>
      <c r="J217" s="120">
        <v>-28.07017543859649</v>
      </c>
      <c r="K217" s="120">
        <v>1.9294117647058822</v>
      </c>
      <c r="L217" s="853">
        <v>-0.88158564621755531</v>
      </c>
    </row>
    <row r="218" spans="1:12" ht="15">
      <c r="A218" s="52" t="s">
        <v>121</v>
      </c>
      <c r="B218" s="53" t="s">
        <v>33</v>
      </c>
      <c r="C218" s="110">
        <v>13000.482352941177</v>
      </c>
      <c r="D218" s="110">
        <v>12830.774509803921</v>
      </c>
      <c r="E218" s="111">
        <v>13260.492</v>
      </c>
      <c r="F218" s="111">
        <v>13087.39</v>
      </c>
      <c r="G218" s="847">
        <v>1.3226625018433835</v>
      </c>
      <c r="H218" s="112">
        <v>256.7</v>
      </c>
      <c r="I218" s="112">
        <v>-1.1932255581216407</v>
      </c>
      <c r="J218" s="112">
        <v>-10.687022900763358</v>
      </c>
      <c r="K218" s="112">
        <v>5.5058823529411764</v>
      </c>
      <c r="L218" s="848">
        <v>-0.95448011777760033</v>
      </c>
    </row>
    <row r="219" spans="1:12" ht="15.75" thickBot="1">
      <c r="A219" s="62" t="s">
        <v>121</v>
      </c>
      <c r="B219" s="63" t="s">
        <v>36</v>
      </c>
      <c r="C219" s="113">
        <v>13148.866666666665</v>
      </c>
      <c r="D219" s="113">
        <v>12928.300980392158</v>
      </c>
      <c r="E219" s="114">
        <v>13411.843999999999</v>
      </c>
      <c r="F219" s="114">
        <v>13186.867</v>
      </c>
      <c r="G219" s="849">
        <v>1.7060686211516272</v>
      </c>
      <c r="H219" s="115">
        <v>281.3</v>
      </c>
      <c r="I219" s="115">
        <v>-3.6313806097978643</v>
      </c>
      <c r="J219" s="115">
        <v>49.484536082474229</v>
      </c>
      <c r="K219" s="115">
        <v>1.7058823529411766</v>
      </c>
      <c r="L219" s="850">
        <v>0.50997555969743358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19"/>
      <c r="H224" s="1138" t="s">
        <v>10</v>
      </c>
      <c r="I224" s="1139"/>
      <c r="J224" s="80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40" t="s">
        <v>15</v>
      </c>
      <c r="I225" s="1141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364</v>
      </c>
      <c r="D226" s="866" t="s">
        <v>361</v>
      </c>
      <c r="E226" s="867" t="s">
        <v>364</v>
      </c>
      <c r="F226" s="868" t="s">
        <v>361</v>
      </c>
      <c r="G226" s="837" t="s">
        <v>20</v>
      </c>
      <c r="H226" s="95" t="s">
        <v>364</v>
      </c>
      <c r="I226" s="97" t="s">
        <v>20</v>
      </c>
      <c r="J226" s="869" t="s">
        <v>20</v>
      </c>
      <c r="K226" s="870" t="s">
        <v>364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11774.329219841122</v>
      </c>
      <c r="D227" s="98">
        <v>11655.55361236066</v>
      </c>
      <c r="E227" s="99">
        <v>12009.815804237944</v>
      </c>
      <c r="F227" s="838">
        <v>11888.664684607873</v>
      </c>
      <c r="G227" s="839">
        <v>1.0190473265422635</v>
      </c>
      <c r="H227" s="100">
        <v>296.50405759162305</v>
      </c>
      <c r="I227" s="100">
        <v>6.1123116011884707E-2</v>
      </c>
      <c r="J227" s="101">
        <v>7.8334509527170084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05">
        <v>0</v>
      </c>
      <c r="L229" s="844">
        <v>0</v>
      </c>
    </row>
    <row r="230" spans="1:12" ht="15">
      <c r="A230" s="52" t="s">
        <v>113</v>
      </c>
      <c r="B230" s="106" t="s">
        <v>23</v>
      </c>
      <c r="C230" s="107">
        <v>13347.940612454933</v>
      </c>
      <c r="D230" s="107">
        <v>13287.451423788016</v>
      </c>
      <c r="E230" s="108">
        <v>13614.899424704032</v>
      </c>
      <c r="F230" s="108">
        <v>13553.200452263776</v>
      </c>
      <c r="G230" s="845">
        <v>0.45523544536633842</v>
      </c>
      <c r="H230" s="109">
        <v>349.11445086705203</v>
      </c>
      <c r="I230" s="109">
        <v>-0.35481901599539095</v>
      </c>
      <c r="J230" s="109">
        <v>19.310344827586206</v>
      </c>
      <c r="K230" s="109">
        <v>22.643979057591622</v>
      </c>
      <c r="L230" s="846">
        <v>2.1782062982408803</v>
      </c>
    </row>
    <row r="231" spans="1:12" ht="15">
      <c r="A231" s="45" t="s">
        <v>114</v>
      </c>
      <c r="B231" s="46" t="s">
        <v>23</v>
      </c>
      <c r="C231" s="110">
        <v>12923.697513060479</v>
      </c>
      <c r="D231" s="110">
        <v>13354.421424384971</v>
      </c>
      <c r="E231" s="111">
        <v>13182.171463321689</v>
      </c>
      <c r="F231" s="111">
        <v>13621.50985287267</v>
      </c>
      <c r="G231" s="847">
        <v>-3.225328133931705</v>
      </c>
      <c r="H231" s="112">
        <v>384.05487804878049</v>
      </c>
      <c r="I231" s="112">
        <v>-3.0955045488500792</v>
      </c>
      <c r="J231" s="112">
        <v>26.153846153846157</v>
      </c>
      <c r="K231" s="112">
        <v>5.3664921465968591</v>
      </c>
      <c r="L231" s="848">
        <v>0.77933618329410681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080" t="s">
        <v>104</v>
      </c>
      <c r="L232" s="1086" t="s">
        <v>104</v>
      </c>
    </row>
    <row r="233" spans="1:12" ht="15">
      <c r="A233" s="45" t="s">
        <v>101</v>
      </c>
      <c r="B233" s="46" t="s">
        <v>23</v>
      </c>
      <c r="C233" s="110">
        <v>10794.828695703476</v>
      </c>
      <c r="D233" s="110">
        <v>10730.968632659438</v>
      </c>
      <c r="E233" s="111">
        <v>11010.725269617546</v>
      </c>
      <c r="F233" s="111">
        <v>10945.588005312628</v>
      </c>
      <c r="G233" s="847">
        <v>0.59510064030641918</v>
      </c>
      <c r="H233" s="112">
        <v>271.20744797371304</v>
      </c>
      <c r="I233" s="112">
        <v>-1.3550884315017768</v>
      </c>
      <c r="J233" s="112">
        <v>2.584269662921348</v>
      </c>
      <c r="K233" s="112">
        <v>59.751308900523561</v>
      </c>
      <c r="L233" s="848">
        <v>-3.057441981621821</v>
      </c>
    </row>
    <row r="234" spans="1:12" ht="15.75" thickBot="1">
      <c r="A234" s="47" t="s">
        <v>116</v>
      </c>
      <c r="B234" s="48" t="s">
        <v>23</v>
      </c>
      <c r="C234" s="113">
        <v>12080.273484596999</v>
      </c>
      <c r="D234" s="113">
        <v>12004.336636699421</v>
      </c>
      <c r="E234" s="114">
        <v>12321.878954288939</v>
      </c>
      <c r="F234" s="114">
        <v>12244.423369433411</v>
      </c>
      <c r="G234" s="849">
        <v>0.63257846056586009</v>
      </c>
      <c r="H234" s="115">
        <v>284.27647058823527</v>
      </c>
      <c r="I234" s="115">
        <v>2.2181750434863243</v>
      </c>
      <c r="J234" s="115">
        <v>8.720930232558139</v>
      </c>
      <c r="K234" s="115">
        <v>12.238219895287958</v>
      </c>
      <c r="L234" s="850">
        <v>9.9899500086827686E-2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51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52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47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53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47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53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54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55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47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53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47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53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54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55" t="s">
        <v>104</v>
      </c>
    </row>
    <row r="243" spans="1:12" ht="15">
      <c r="A243" s="52" t="s">
        <v>117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47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53" t="s">
        <v>104</v>
      </c>
    </row>
    <row r="244" spans="1:12" ht="15.75" thickBot="1">
      <c r="A244" s="55" t="s">
        <v>117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56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53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14107.773938750757</v>
      </c>
      <c r="D246" s="116">
        <v>13995.611404227429</v>
      </c>
      <c r="E246" s="117">
        <v>14389.929417525773</v>
      </c>
      <c r="F246" s="117">
        <v>14275.523632311979</v>
      </c>
      <c r="G246" s="851">
        <v>0.80141218045999929</v>
      </c>
      <c r="H246" s="118">
        <v>388.04</v>
      </c>
      <c r="I246" s="118">
        <v>-2.7279057460379295</v>
      </c>
      <c r="J246" s="119">
        <v>-44.444444444444443</v>
      </c>
      <c r="K246" s="119">
        <v>0.65445026178010468</v>
      </c>
      <c r="L246" s="852">
        <v>-0.61583908190373449</v>
      </c>
    </row>
    <row r="247" spans="1:12" ht="15">
      <c r="A247" s="52" t="s">
        <v>118</v>
      </c>
      <c r="B247" s="53" t="s">
        <v>26</v>
      </c>
      <c r="C247" s="110">
        <v>14206.15294117647</v>
      </c>
      <c r="D247" s="110">
        <v>13979.611764705882</v>
      </c>
      <c r="E247" s="111">
        <v>14490.276</v>
      </c>
      <c r="F247" s="111">
        <v>14259.204</v>
      </c>
      <c r="G247" s="847">
        <v>1.6205112150720342</v>
      </c>
      <c r="H247" s="112">
        <v>373.8</v>
      </c>
      <c r="I247" s="112">
        <v>-4.8612878595062279</v>
      </c>
      <c r="J247" s="120">
        <v>-42.857142857142854</v>
      </c>
      <c r="K247" s="120">
        <v>0.52356020942408377</v>
      </c>
      <c r="L247" s="853">
        <v>-0.46444261344112447</v>
      </c>
    </row>
    <row r="248" spans="1:12" ht="15">
      <c r="A248" s="52" t="s">
        <v>118</v>
      </c>
      <c r="B248" s="53" t="s">
        <v>27</v>
      </c>
      <c r="C248" s="110" t="s">
        <v>267</v>
      </c>
      <c r="D248" s="110">
        <v>14047.991176470587</v>
      </c>
      <c r="E248" s="928" t="s">
        <v>104</v>
      </c>
      <c r="F248" s="111">
        <v>14328.950999999999</v>
      </c>
      <c r="G248" s="847" t="s">
        <v>104</v>
      </c>
      <c r="H248" s="112" t="s">
        <v>104</v>
      </c>
      <c r="I248" s="112" t="s">
        <v>104</v>
      </c>
      <c r="J248" s="120" t="s">
        <v>104</v>
      </c>
      <c r="K248" s="120" t="s">
        <v>104</v>
      </c>
      <c r="L248" s="853" t="s">
        <v>104</v>
      </c>
    </row>
    <row r="249" spans="1:12" ht="14.25">
      <c r="A249" s="50" t="s">
        <v>118</v>
      </c>
      <c r="B249" s="54" t="s">
        <v>28</v>
      </c>
      <c r="C249" s="121">
        <v>13309.228488487355</v>
      </c>
      <c r="D249" s="121">
        <v>13368.670526336806</v>
      </c>
      <c r="E249" s="122">
        <v>13575.413058257103</v>
      </c>
      <c r="F249" s="122">
        <v>13636.043936863542</v>
      </c>
      <c r="G249" s="854">
        <v>-0.44463686746072573</v>
      </c>
      <c r="H249" s="123">
        <v>361.18782608695653</v>
      </c>
      <c r="I249" s="123">
        <v>-1.2154542931389141</v>
      </c>
      <c r="J249" s="124">
        <v>22.340425531914892</v>
      </c>
      <c r="K249" s="124">
        <v>7.5261780104712042</v>
      </c>
      <c r="L249" s="855">
        <v>0.89244477123337695</v>
      </c>
    </row>
    <row r="250" spans="1:12" ht="15">
      <c r="A250" s="52" t="s">
        <v>118</v>
      </c>
      <c r="B250" s="53" t="s">
        <v>29</v>
      </c>
      <c r="C250" s="110">
        <v>13290.182352941178</v>
      </c>
      <c r="D250" s="110">
        <v>13219.261764705883</v>
      </c>
      <c r="E250" s="111">
        <v>13555.986000000001</v>
      </c>
      <c r="F250" s="111">
        <v>13483.647000000001</v>
      </c>
      <c r="G250" s="847">
        <v>0.53649431789485391</v>
      </c>
      <c r="H250" s="112">
        <v>354.1</v>
      </c>
      <c r="I250" s="112">
        <v>2.5188187608569907</v>
      </c>
      <c r="J250" s="120">
        <v>43.859649122807014</v>
      </c>
      <c r="K250" s="120">
        <v>5.3664921465968591</v>
      </c>
      <c r="L250" s="853">
        <v>1.3439092249313687</v>
      </c>
    </row>
    <row r="251" spans="1:12" ht="15">
      <c r="A251" s="52" t="s">
        <v>118</v>
      </c>
      <c r="B251" s="53" t="s">
        <v>30</v>
      </c>
      <c r="C251" s="110">
        <v>13353.476470588235</v>
      </c>
      <c r="D251" s="110">
        <v>13569.069607843136</v>
      </c>
      <c r="E251" s="111">
        <v>13620.546</v>
      </c>
      <c r="F251" s="111">
        <v>13840.450999999999</v>
      </c>
      <c r="G251" s="847">
        <v>-1.588857183916903</v>
      </c>
      <c r="H251" s="112">
        <v>378.8</v>
      </c>
      <c r="I251" s="112">
        <v>-4.536290322580645</v>
      </c>
      <c r="J251" s="120">
        <v>-10.810810810810811</v>
      </c>
      <c r="K251" s="120">
        <v>2.1596858638743455</v>
      </c>
      <c r="L251" s="853">
        <v>-0.45146445369799038</v>
      </c>
    </row>
    <row r="252" spans="1:12" ht="14.25">
      <c r="A252" s="50" t="s">
        <v>118</v>
      </c>
      <c r="B252" s="54" t="s">
        <v>31</v>
      </c>
      <c r="C252" s="121">
        <v>13330.160969673792</v>
      </c>
      <c r="D252" s="121">
        <v>13156.292569264173</v>
      </c>
      <c r="E252" s="122">
        <v>13596.764189067268</v>
      </c>
      <c r="F252" s="122">
        <v>13419.418420649457</v>
      </c>
      <c r="G252" s="854">
        <v>1.3215607626103605</v>
      </c>
      <c r="H252" s="123">
        <v>341.07058823529417</v>
      </c>
      <c r="I252" s="123">
        <v>1.0937955627752545</v>
      </c>
      <c r="J252" s="124">
        <v>24.157303370786519</v>
      </c>
      <c r="K252" s="124">
        <v>14.463350785340316</v>
      </c>
      <c r="L252" s="855">
        <v>1.9016006089112398</v>
      </c>
    </row>
    <row r="253" spans="1:12" ht="15">
      <c r="A253" s="52" t="s">
        <v>118</v>
      </c>
      <c r="B253" s="53" t="s">
        <v>32</v>
      </c>
      <c r="C253" s="110">
        <v>13298.028431372548</v>
      </c>
      <c r="D253" s="110">
        <v>13069.115686274508</v>
      </c>
      <c r="E253" s="111">
        <v>13563.989</v>
      </c>
      <c r="F253" s="111">
        <v>13330.498</v>
      </c>
      <c r="G253" s="847">
        <v>1.7515549681639799</v>
      </c>
      <c r="H253" s="112">
        <v>332</v>
      </c>
      <c r="I253" s="112">
        <v>3.137620378999697</v>
      </c>
      <c r="J253" s="120">
        <v>16.260162601626014</v>
      </c>
      <c r="K253" s="120">
        <v>9.3586387434554972</v>
      </c>
      <c r="L253" s="853">
        <v>0.67832822828259687</v>
      </c>
    </row>
    <row r="254" spans="1:12" ht="15.75" thickBot="1">
      <c r="A254" s="55" t="s">
        <v>118</v>
      </c>
      <c r="B254" s="56" t="s">
        <v>33</v>
      </c>
      <c r="C254" s="125">
        <v>13384.832352941177</v>
      </c>
      <c r="D254" s="125">
        <v>13324.979411764705</v>
      </c>
      <c r="E254" s="126">
        <v>13652.529</v>
      </c>
      <c r="F254" s="126">
        <v>13591.478999999999</v>
      </c>
      <c r="G254" s="856">
        <v>0.44917848896357121</v>
      </c>
      <c r="H254" s="120">
        <v>357.7</v>
      </c>
      <c r="I254" s="120">
        <v>-3.8440860215053796</v>
      </c>
      <c r="J254" s="120">
        <v>41.818181818181813</v>
      </c>
      <c r="K254" s="120">
        <v>5.1047120418848166</v>
      </c>
      <c r="L254" s="853">
        <v>1.2232723806286412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11743.860784313725</v>
      </c>
      <c r="D256" s="129">
        <v>13411.422549019608</v>
      </c>
      <c r="E256" s="130">
        <v>11978.737999999999</v>
      </c>
      <c r="F256" s="130">
        <v>13679.651</v>
      </c>
      <c r="G256" s="859">
        <v>-12.433891771069309</v>
      </c>
      <c r="H256" s="131">
        <v>391.5</v>
      </c>
      <c r="I256" s="131">
        <v>-3.0460624071322462</v>
      </c>
      <c r="J256" s="131">
        <v>-6.8965517241379306</v>
      </c>
      <c r="K256" s="131">
        <v>1.7670157068062828</v>
      </c>
      <c r="L256" s="860">
        <v>-0.27956156912879115</v>
      </c>
    </row>
    <row r="257" spans="1:12" ht="15.75" thickBot="1">
      <c r="A257" s="55" t="s">
        <v>119</v>
      </c>
      <c r="B257" s="56" t="s">
        <v>33</v>
      </c>
      <c r="C257" s="125">
        <v>13519.819607843137</v>
      </c>
      <c r="D257" s="125">
        <v>13306.913725490196</v>
      </c>
      <c r="E257" s="126">
        <v>13790.216</v>
      </c>
      <c r="F257" s="126">
        <v>13573.052</v>
      </c>
      <c r="G257" s="856">
        <v>1.5999644000479825</v>
      </c>
      <c r="H257" s="120">
        <v>380.4</v>
      </c>
      <c r="I257" s="120">
        <v>-2.5365103766333679</v>
      </c>
      <c r="J257" s="120">
        <v>52.777777777777779</v>
      </c>
      <c r="K257" s="120">
        <v>3.5994764397905761</v>
      </c>
      <c r="L257" s="853">
        <v>1.0588977524228977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51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52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47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53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47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53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47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53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54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55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47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53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47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53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54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55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47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53" t="s">
        <v>104</v>
      </c>
    </row>
    <row r="268" spans="1:12" ht="15.75" thickBot="1">
      <c r="A268" s="61" t="s">
        <v>120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56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53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11520.871002113417</v>
      </c>
      <c r="D270" s="116">
        <v>11268.464714531599</v>
      </c>
      <c r="E270" s="117">
        <v>11751.288422155687</v>
      </c>
      <c r="F270" s="117">
        <v>11493.834008822232</v>
      </c>
      <c r="G270" s="851">
        <v>2.2399350219939014</v>
      </c>
      <c r="H270" s="118">
        <v>333.97199999999998</v>
      </c>
      <c r="I270" s="118">
        <v>1.6590259396505942</v>
      </c>
      <c r="J270" s="119">
        <v>-27.536231884057973</v>
      </c>
      <c r="K270" s="119">
        <v>3.2722513089005236</v>
      </c>
      <c r="L270" s="852">
        <v>-1.5971911752208596</v>
      </c>
    </row>
    <row r="271" spans="1:12" ht="15">
      <c r="A271" s="52" t="s">
        <v>24</v>
      </c>
      <c r="B271" s="53" t="s">
        <v>29</v>
      </c>
      <c r="C271" s="110">
        <v>10876.264705882353</v>
      </c>
      <c r="D271" s="110">
        <v>10419.898039215686</v>
      </c>
      <c r="E271" s="111">
        <v>11093.79</v>
      </c>
      <c r="F271" s="111">
        <v>10628.296</v>
      </c>
      <c r="G271" s="847">
        <v>4.3797613465037157</v>
      </c>
      <c r="H271" s="112">
        <v>300</v>
      </c>
      <c r="I271" s="112">
        <v>5.8948111542534374</v>
      </c>
      <c r="J271" s="120">
        <v>-33.333333333333329</v>
      </c>
      <c r="K271" s="120">
        <v>0.26178010471204188</v>
      </c>
      <c r="L271" s="853">
        <v>-0.16164967651590451</v>
      </c>
    </row>
    <row r="272" spans="1:12" ht="15">
      <c r="A272" s="52" t="s">
        <v>24</v>
      </c>
      <c r="B272" s="53" t="s">
        <v>30</v>
      </c>
      <c r="C272" s="110">
        <v>11524.919607843136</v>
      </c>
      <c r="D272" s="110">
        <v>11287.364705882352</v>
      </c>
      <c r="E272" s="111">
        <v>11755.418</v>
      </c>
      <c r="F272" s="111">
        <v>11513.111999999999</v>
      </c>
      <c r="G272" s="847">
        <v>2.1046090752873812</v>
      </c>
      <c r="H272" s="112">
        <v>319.5</v>
      </c>
      <c r="I272" s="112">
        <v>0.37700282752120284</v>
      </c>
      <c r="J272" s="120">
        <v>-38.888888888888893</v>
      </c>
      <c r="K272" s="120">
        <v>1.4397905759162304</v>
      </c>
      <c r="L272" s="853">
        <v>-1.1007881114514479</v>
      </c>
    </row>
    <row r="273" spans="1:12" ht="15">
      <c r="A273" s="52" t="s">
        <v>24</v>
      </c>
      <c r="B273" s="53" t="s">
        <v>35</v>
      </c>
      <c r="C273" s="110">
        <v>11608.836274509804</v>
      </c>
      <c r="D273" s="110">
        <v>11397.378431372548</v>
      </c>
      <c r="E273" s="111">
        <v>11841.013000000001</v>
      </c>
      <c r="F273" s="111">
        <v>11625.325999999999</v>
      </c>
      <c r="G273" s="847">
        <v>1.8553200142516584</v>
      </c>
      <c r="H273" s="112">
        <v>352.9</v>
      </c>
      <c r="I273" s="112">
        <v>0.19875070982396043</v>
      </c>
      <c r="J273" s="120">
        <v>-11.111111111111111</v>
      </c>
      <c r="K273" s="120">
        <v>1.5706806282722512</v>
      </c>
      <c r="L273" s="853">
        <v>-0.33475338725350756</v>
      </c>
    </row>
    <row r="274" spans="1:12" ht="14.25">
      <c r="A274" s="50" t="s">
        <v>24</v>
      </c>
      <c r="B274" s="54" t="s">
        <v>31</v>
      </c>
      <c r="C274" s="121">
        <v>11246.821976784055</v>
      </c>
      <c r="D274" s="121">
        <v>11246.181055408384</v>
      </c>
      <c r="E274" s="122">
        <v>11471.758416319735</v>
      </c>
      <c r="F274" s="122">
        <v>11471.104676516552</v>
      </c>
      <c r="G274" s="854">
        <v>5.6990134918879758E-3</v>
      </c>
      <c r="H274" s="123">
        <v>294.61283018867925</v>
      </c>
      <c r="I274" s="123">
        <v>-2.4738024124651745</v>
      </c>
      <c r="J274" s="124">
        <v>13.733905579399142</v>
      </c>
      <c r="K274" s="124">
        <v>34.68586387434555</v>
      </c>
      <c r="L274" s="855">
        <v>1.7994841989750441</v>
      </c>
    </row>
    <row r="275" spans="1:12" ht="15">
      <c r="A275" s="52" t="s">
        <v>24</v>
      </c>
      <c r="B275" s="53" t="s">
        <v>32</v>
      </c>
      <c r="C275" s="110">
        <v>11074.678431372549</v>
      </c>
      <c r="D275" s="110">
        <v>11290.6</v>
      </c>
      <c r="E275" s="111">
        <v>11296.172</v>
      </c>
      <c r="F275" s="111">
        <v>11516.412</v>
      </c>
      <c r="G275" s="847">
        <v>-1.9124011888424952</v>
      </c>
      <c r="H275" s="112">
        <v>270.7</v>
      </c>
      <c r="I275" s="112">
        <v>-3.8365896980461853</v>
      </c>
      <c r="J275" s="120">
        <v>16.393442622950818</v>
      </c>
      <c r="K275" s="120">
        <v>13.939790575916231</v>
      </c>
      <c r="L275" s="853">
        <v>1.0251822484638655</v>
      </c>
    </row>
    <row r="276" spans="1:12" ht="15">
      <c r="A276" s="52" t="s">
        <v>24</v>
      </c>
      <c r="B276" s="53" t="s">
        <v>33</v>
      </c>
      <c r="C276" s="110">
        <v>11263.600980392157</v>
      </c>
      <c r="D276" s="110">
        <v>11160.353921568627</v>
      </c>
      <c r="E276" s="111">
        <v>11488.873</v>
      </c>
      <c r="F276" s="111">
        <v>11383.561</v>
      </c>
      <c r="G276" s="847">
        <v>0.92512351802744242</v>
      </c>
      <c r="H276" s="112">
        <v>301.60000000000002</v>
      </c>
      <c r="I276" s="112">
        <v>-2.236628849270657</v>
      </c>
      <c r="J276" s="120">
        <v>0</v>
      </c>
      <c r="K276" s="120">
        <v>14.528795811518325</v>
      </c>
      <c r="L276" s="853">
        <v>-1.1381060939156917</v>
      </c>
    </row>
    <row r="277" spans="1:12" ht="15">
      <c r="A277" s="52" t="s">
        <v>24</v>
      </c>
      <c r="B277" s="53" t="s">
        <v>36</v>
      </c>
      <c r="C277" s="110">
        <v>11525.944117647059</v>
      </c>
      <c r="D277" s="110">
        <v>11419.01862745098</v>
      </c>
      <c r="E277" s="111">
        <v>11756.463</v>
      </c>
      <c r="F277" s="111">
        <v>11647.398999999999</v>
      </c>
      <c r="G277" s="847">
        <v>0.93638073186983906</v>
      </c>
      <c r="H277" s="112">
        <v>331.9</v>
      </c>
      <c r="I277" s="112">
        <v>-2.5256975036710783</v>
      </c>
      <c r="J277" s="120">
        <v>55.737704918032783</v>
      </c>
      <c r="K277" s="120">
        <v>6.2172774869109952</v>
      </c>
      <c r="L277" s="853">
        <v>1.9124080444268738</v>
      </c>
    </row>
    <row r="278" spans="1:12" ht="14.25">
      <c r="A278" s="50" t="s">
        <v>24</v>
      </c>
      <c r="B278" s="54" t="s">
        <v>37</v>
      </c>
      <c r="C278" s="121">
        <v>9688.9900023074224</v>
      </c>
      <c r="D278" s="121">
        <v>9688.3022812669697</v>
      </c>
      <c r="E278" s="122">
        <v>9882.7698023535704</v>
      </c>
      <c r="F278" s="122">
        <v>9882.0683268923094</v>
      </c>
      <c r="G278" s="854">
        <v>7.0984680337825203E-3</v>
      </c>
      <c r="H278" s="123">
        <v>224.53153153153153</v>
      </c>
      <c r="I278" s="123">
        <v>-1.8974753432676219</v>
      </c>
      <c r="J278" s="124">
        <v>-6.197183098591549</v>
      </c>
      <c r="K278" s="124">
        <v>21.793193717277486</v>
      </c>
      <c r="L278" s="855">
        <v>-3.2597350053760081</v>
      </c>
    </row>
    <row r="279" spans="1:12" ht="15">
      <c r="A279" s="52" t="s">
        <v>24</v>
      </c>
      <c r="B279" s="53" t="s">
        <v>106</v>
      </c>
      <c r="C279" s="132">
        <v>9471.9235294117643</v>
      </c>
      <c r="D279" s="132">
        <v>9492.6950980392157</v>
      </c>
      <c r="E279" s="133">
        <v>9661.3619999999992</v>
      </c>
      <c r="F279" s="133">
        <v>9682.5490000000009</v>
      </c>
      <c r="G279" s="861">
        <v>-0.21881634681117251</v>
      </c>
      <c r="H279" s="134">
        <v>213.3</v>
      </c>
      <c r="I279" s="134">
        <v>-2.3351648351648322</v>
      </c>
      <c r="J279" s="135">
        <v>-8.4677419354838701</v>
      </c>
      <c r="K279" s="135">
        <v>14.856020942408376</v>
      </c>
      <c r="L279" s="862">
        <v>-2.645743348346743</v>
      </c>
    </row>
    <row r="280" spans="1:12" ht="15">
      <c r="A280" s="52" t="s">
        <v>24</v>
      </c>
      <c r="B280" s="53" t="s">
        <v>38</v>
      </c>
      <c r="C280" s="110">
        <v>10003.013725490197</v>
      </c>
      <c r="D280" s="110">
        <v>9957.5627450980392</v>
      </c>
      <c r="E280" s="111">
        <v>10203.074000000001</v>
      </c>
      <c r="F280" s="111">
        <v>10156.714</v>
      </c>
      <c r="G280" s="847">
        <v>0.45644683900718858</v>
      </c>
      <c r="H280" s="112">
        <v>241.8</v>
      </c>
      <c r="I280" s="112">
        <v>-1.4669926650366725</v>
      </c>
      <c r="J280" s="120">
        <v>9.8765432098765427</v>
      </c>
      <c r="K280" s="120">
        <v>5.8246073298429319</v>
      </c>
      <c r="L280" s="853">
        <v>0.10830528326565592</v>
      </c>
    </row>
    <row r="281" spans="1:12" ht="15.75" thickBot="1">
      <c r="A281" s="52" t="s">
        <v>24</v>
      </c>
      <c r="B281" s="53" t="s">
        <v>39</v>
      </c>
      <c r="C281" s="110">
        <v>10466.36862745098</v>
      </c>
      <c r="D281" s="110">
        <v>10415.235294117647</v>
      </c>
      <c r="E281" s="111">
        <v>10675.696</v>
      </c>
      <c r="F281" s="111">
        <v>10623.54</v>
      </c>
      <c r="G281" s="847">
        <v>0.4909474619571163</v>
      </c>
      <c r="H281" s="112">
        <v>284.10000000000002</v>
      </c>
      <c r="I281" s="112">
        <v>2.4522178146411866</v>
      </c>
      <c r="J281" s="120">
        <v>-34.615384615384613</v>
      </c>
      <c r="K281" s="120">
        <v>1.1125654450261779</v>
      </c>
      <c r="L281" s="853">
        <v>-0.72229694029492308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12350.398609625667</v>
      </c>
      <c r="D283" s="121">
        <v>13110.413445378152</v>
      </c>
      <c r="E283" s="122">
        <v>12597.406581818181</v>
      </c>
      <c r="F283" s="122">
        <v>13372.621714285715</v>
      </c>
      <c r="G283" s="854">
        <v>-5.7970317939928471</v>
      </c>
      <c r="H283" s="123">
        <v>275</v>
      </c>
      <c r="I283" s="123">
        <v>-5.7142857142857206</v>
      </c>
      <c r="J283" s="124">
        <v>-33.333333333333329</v>
      </c>
      <c r="K283" s="124">
        <v>0.26178010471204188</v>
      </c>
      <c r="L283" s="855">
        <v>-0.16164967651590451</v>
      </c>
    </row>
    <row r="284" spans="1:12" ht="15">
      <c r="A284" s="52" t="s">
        <v>121</v>
      </c>
      <c r="B284" s="53" t="s">
        <v>26</v>
      </c>
      <c r="C284" s="110">
        <v>12111.569607843137</v>
      </c>
      <c r="D284" s="110">
        <v>13013.666666666666</v>
      </c>
      <c r="E284" s="111">
        <v>12353.800999999999</v>
      </c>
      <c r="F284" s="111">
        <v>13273.94</v>
      </c>
      <c r="G284" s="847">
        <v>-6.9319207409405266</v>
      </c>
      <c r="H284" s="112">
        <v>280</v>
      </c>
      <c r="I284" s="112">
        <v>-1.7543859649122806</v>
      </c>
      <c r="J284" s="120">
        <v>50</v>
      </c>
      <c r="K284" s="120">
        <v>0.1963350785340314</v>
      </c>
      <c r="L284" s="853">
        <v>5.5191818124715936E-2</v>
      </c>
    </row>
    <row r="285" spans="1:12" ht="15">
      <c r="A285" s="52" t="s">
        <v>121</v>
      </c>
      <c r="B285" s="53" t="s">
        <v>27</v>
      </c>
      <c r="C285" s="110" t="s">
        <v>267</v>
      </c>
      <c r="D285" s="110">
        <v>13157.14705882353</v>
      </c>
      <c r="E285" s="928" t="s">
        <v>104</v>
      </c>
      <c r="F285" s="111">
        <v>13420.29</v>
      </c>
      <c r="G285" s="847" t="s">
        <v>104</v>
      </c>
      <c r="H285" s="112" t="s">
        <v>104</v>
      </c>
      <c r="I285" s="112" t="s">
        <v>104</v>
      </c>
      <c r="J285" s="120" t="s">
        <v>104</v>
      </c>
      <c r="K285" s="120" t="s">
        <v>104</v>
      </c>
      <c r="L285" s="853" t="s">
        <v>104</v>
      </c>
    </row>
    <row r="286" spans="1:12" ht="14.25">
      <c r="A286" s="50" t="s">
        <v>121</v>
      </c>
      <c r="B286" s="54" t="s">
        <v>28</v>
      </c>
      <c r="C286" s="121">
        <v>12383.308165537032</v>
      </c>
      <c r="D286" s="121">
        <v>12386.031510102386</v>
      </c>
      <c r="E286" s="122">
        <v>12630.974328847773</v>
      </c>
      <c r="F286" s="122">
        <v>12633.752140304434</v>
      </c>
      <c r="G286" s="854">
        <v>-2.198722458547394E-2</v>
      </c>
      <c r="H286" s="123">
        <v>301.02531645569621</v>
      </c>
      <c r="I286" s="123">
        <v>-0.38936987323175937</v>
      </c>
      <c r="J286" s="124">
        <v>57.999999999999993</v>
      </c>
      <c r="K286" s="124">
        <v>5.170157068062827</v>
      </c>
      <c r="L286" s="855">
        <v>1.6415755578299405</v>
      </c>
    </row>
    <row r="287" spans="1:12" ht="15">
      <c r="A287" s="52" t="s">
        <v>121</v>
      </c>
      <c r="B287" s="53" t="s">
        <v>29</v>
      </c>
      <c r="C287" s="110">
        <v>12259.375490196078</v>
      </c>
      <c r="D287" s="110">
        <v>12098.715686274511</v>
      </c>
      <c r="E287" s="111">
        <v>12504.563</v>
      </c>
      <c r="F287" s="111">
        <v>12340.69</v>
      </c>
      <c r="G287" s="847">
        <v>1.3279079208698994</v>
      </c>
      <c r="H287" s="112">
        <v>283.60000000000002</v>
      </c>
      <c r="I287" s="112">
        <v>5.7025717480432387</v>
      </c>
      <c r="J287" s="120">
        <v>83.333333333333343</v>
      </c>
      <c r="K287" s="120">
        <v>0.71989528795811519</v>
      </c>
      <c r="L287" s="853">
        <v>0.2964655067301688</v>
      </c>
    </row>
    <row r="288" spans="1:12" ht="15">
      <c r="A288" s="52" t="s">
        <v>121</v>
      </c>
      <c r="B288" s="53" t="s">
        <v>30</v>
      </c>
      <c r="C288" s="110">
        <v>12287.841176470589</v>
      </c>
      <c r="D288" s="110">
        <v>12500.828431372549</v>
      </c>
      <c r="E288" s="111">
        <v>12533.598</v>
      </c>
      <c r="F288" s="111">
        <v>12750.844999999999</v>
      </c>
      <c r="G288" s="847">
        <v>-1.7037851216919302</v>
      </c>
      <c r="H288" s="112">
        <v>300.89999999999998</v>
      </c>
      <c r="I288" s="112">
        <v>-0.23209549071619542</v>
      </c>
      <c r="J288" s="120">
        <v>84</v>
      </c>
      <c r="K288" s="120">
        <v>3.0104712041884816</v>
      </c>
      <c r="L288" s="853">
        <v>1.2461804490720383</v>
      </c>
    </row>
    <row r="289" spans="1:12" ht="15">
      <c r="A289" s="52" t="s">
        <v>121</v>
      </c>
      <c r="B289" s="53" t="s">
        <v>35</v>
      </c>
      <c r="C289" s="110">
        <v>12633.738235294119</v>
      </c>
      <c r="D289" s="110">
        <v>12318.415686274509</v>
      </c>
      <c r="E289" s="111">
        <v>12886.413</v>
      </c>
      <c r="F289" s="111">
        <v>12564.784</v>
      </c>
      <c r="G289" s="847">
        <v>2.5597654523945721</v>
      </c>
      <c r="H289" s="112">
        <v>310</v>
      </c>
      <c r="I289" s="112">
        <v>-1.1794708320050968</v>
      </c>
      <c r="J289" s="120">
        <v>15.789473684210526</v>
      </c>
      <c r="K289" s="120">
        <v>1.4397905759162304</v>
      </c>
      <c r="L289" s="853">
        <v>9.8929602027733488E-2</v>
      </c>
    </row>
    <row r="290" spans="1:12" ht="14.25">
      <c r="A290" s="50" t="s">
        <v>121</v>
      </c>
      <c r="B290" s="54" t="s">
        <v>31</v>
      </c>
      <c r="C290" s="121">
        <v>11814.95161931109</v>
      </c>
      <c r="D290" s="121">
        <v>11755.610645343058</v>
      </c>
      <c r="E290" s="122">
        <v>12051.250651697312</v>
      </c>
      <c r="F290" s="122">
        <v>11990.722858249919</v>
      </c>
      <c r="G290" s="854">
        <v>0.50478852828916665</v>
      </c>
      <c r="H290" s="123">
        <v>271.91057692307692</v>
      </c>
      <c r="I290" s="123">
        <v>1.8312765479780779</v>
      </c>
      <c r="J290" s="124">
        <v>-10.344827586206897</v>
      </c>
      <c r="K290" s="124">
        <v>6.8062827225130889</v>
      </c>
      <c r="L290" s="855">
        <v>-1.3800263812272071</v>
      </c>
    </row>
    <row r="291" spans="1:12" ht="15">
      <c r="A291" s="52" t="s">
        <v>121</v>
      </c>
      <c r="B291" s="53" t="s">
        <v>32</v>
      </c>
      <c r="C291" s="110">
        <v>11597.236274509803</v>
      </c>
      <c r="D291" s="110">
        <v>11081.961764705882</v>
      </c>
      <c r="E291" s="111">
        <v>11829.181</v>
      </c>
      <c r="F291" s="111">
        <v>11303.601000000001</v>
      </c>
      <c r="G291" s="847">
        <v>4.6496687206138994</v>
      </c>
      <c r="H291" s="112">
        <v>252.6</v>
      </c>
      <c r="I291" s="112">
        <v>10.498687664041995</v>
      </c>
      <c r="J291" s="120">
        <v>-11.428571428571429</v>
      </c>
      <c r="K291" s="120">
        <v>2.0287958115183247</v>
      </c>
      <c r="L291" s="853">
        <v>-0.44121124564469616</v>
      </c>
    </row>
    <row r="292" spans="1:12" ht="15">
      <c r="A292" s="52" t="s">
        <v>121</v>
      </c>
      <c r="B292" s="53" t="s">
        <v>33</v>
      </c>
      <c r="C292" s="110">
        <v>11861.034313725489</v>
      </c>
      <c r="D292" s="110">
        <v>11945.962745098039</v>
      </c>
      <c r="E292" s="111">
        <v>12098.254999999999</v>
      </c>
      <c r="F292" s="111">
        <v>12184.882</v>
      </c>
      <c r="G292" s="847">
        <v>-0.71093835787659176</v>
      </c>
      <c r="H292" s="112">
        <v>272.10000000000002</v>
      </c>
      <c r="I292" s="112">
        <v>1.0772659732540988</v>
      </c>
      <c r="J292" s="112">
        <v>-5.0847457627118651</v>
      </c>
      <c r="K292" s="112">
        <v>3.664921465968586</v>
      </c>
      <c r="L292" s="848">
        <v>-0.49880471610622035</v>
      </c>
    </row>
    <row r="293" spans="1:12" ht="15.75" thickBot="1">
      <c r="A293" s="62" t="s">
        <v>121</v>
      </c>
      <c r="B293" s="63" t="s">
        <v>36</v>
      </c>
      <c r="C293" s="113">
        <v>12007.35294117647</v>
      </c>
      <c r="D293" s="113">
        <v>12089.376470588235</v>
      </c>
      <c r="E293" s="114">
        <v>12247.5</v>
      </c>
      <c r="F293" s="114">
        <v>12331.164000000001</v>
      </c>
      <c r="G293" s="849">
        <v>-0.67847609520075036</v>
      </c>
      <c r="H293" s="115">
        <v>306.5</v>
      </c>
      <c r="I293" s="115">
        <v>-4.9022649705243593</v>
      </c>
      <c r="J293" s="115">
        <v>-22.727272727272727</v>
      </c>
      <c r="K293" s="115">
        <v>1.1125654450261779</v>
      </c>
      <c r="L293" s="850">
        <v>-0.44001041947629216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tabSelected="1" zoomScale="90" zoomScaleNormal="90" workbookViewId="0">
      <selection activeCell="S20" sqref="S20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42" t="s">
        <v>132</v>
      </c>
      <c r="B1" s="1142"/>
      <c r="C1" s="1142"/>
      <c r="D1" s="1142"/>
      <c r="E1" s="1142"/>
      <c r="F1" s="1142"/>
      <c r="G1" s="1142"/>
      <c r="H1" s="1142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43" t="s">
        <v>135</v>
      </c>
      <c r="F2" s="1144"/>
      <c r="G2" s="1145"/>
      <c r="H2" s="800" t="s">
        <v>136</v>
      </c>
    </row>
    <row r="3" spans="1:8" ht="41.25" thickBot="1">
      <c r="A3" s="680"/>
      <c r="B3" s="836" t="s">
        <v>364</v>
      </c>
      <c r="C3" s="836" t="s">
        <v>361</v>
      </c>
      <c r="D3" s="787" t="s">
        <v>73</v>
      </c>
      <c r="E3" s="97" t="s">
        <v>364</v>
      </c>
      <c r="F3" s="717" t="s">
        <v>361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13953.564164167999</v>
      </c>
      <c r="C5" s="163">
        <v>13852.124161872081</v>
      </c>
      <c r="D5" s="793">
        <v>0.73230647596367382</v>
      </c>
      <c r="E5" s="826">
        <v>100</v>
      </c>
      <c r="F5" s="827">
        <v>100</v>
      </c>
      <c r="G5" s="769" t="s">
        <v>104</v>
      </c>
      <c r="H5" s="772">
        <v>-11.111474916015656</v>
      </c>
    </row>
    <row r="6" spans="1:8">
      <c r="A6" s="733" t="s">
        <v>139</v>
      </c>
      <c r="B6" s="110">
        <v>11145.616</v>
      </c>
      <c r="C6" s="110">
        <v>11927.815000000001</v>
      </c>
      <c r="D6" s="765">
        <v>-6.5577727354087942</v>
      </c>
      <c r="E6" s="828">
        <v>5.4951045756930581</v>
      </c>
      <c r="F6" s="829">
        <v>13.989535515726192</v>
      </c>
      <c r="G6" s="766">
        <v>-60.719892597464778</v>
      </c>
      <c r="H6" s="767">
        <v>-65.084491878481487</v>
      </c>
    </row>
    <row r="7" spans="1:8">
      <c r="A7" s="733" t="s">
        <v>140</v>
      </c>
      <c r="B7" s="110">
        <v>17740.678</v>
      </c>
      <c r="C7" s="110">
        <v>17791.215</v>
      </c>
      <c r="D7" s="765">
        <v>-0.28405592310587141</v>
      </c>
      <c r="E7" s="828">
        <v>6.854330737665669</v>
      </c>
      <c r="F7" s="829">
        <v>5.3082046009678665</v>
      </c>
      <c r="G7" s="766">
        <v>29.127101401025328</v>
      </c>
      <c r="H7" s="767">
        <v>14.779175919072296</v>
      </c>
    </row>
    <row r="8" spans="1:8" ht="13.5" thickBot="1">
      <c r="A8" s="734" t="s">
        <v>141</v>
      </c>
      <c r="B8" s="113">
        <v>13833.449000000001</v>
      </c>
      <c r="C8" s="113">
        <v>13926.603999999999</v>
      </c>
      <c r="D8" s="768">
        <v>-0.66889961113275598</v>
      </c>
      <c r="E8" s="830">
        <v>87.650564686641289</v>
      </c>
      <c r="F8" s="831">
        <v>80.702259883305942</v>
      </c>
      <c r="G8" s="770">
        <v>8.6098020221273543</v>
      </c>
      <c r="H8" s="773">
        <v>-3.4583488858955937</v>
      </c>
    </row>
    <row r="9" spans="1:8" ht="15">
      <c r="A9" s="681" t="s">
        <v>324</v>
      </c>
      <c r="B9" s="164">
        <v>11218.034802548529</v>
      </c>
      <c r="C9" s="164">
        <v>11359.493011969189</v>
      </c>
      <c r="D9" s="794">
        <v>-1.2452862928971318</v>
      </c>
      <c r="E9" s="832">
        <v>100</v>
      </c>
      <c r="F9" s="833">
        <v>100</v>
      </c>
      <c r="G9" s="771" t="s">
        <v>104</v>
      </c>
      <c r="H9" s="774">
        <v>-9.1135404264530671</v>
      </c>
    </row>
    <row r="10" spans="1:8">
      <c r="A10" s="733" t="s">
        <v>139</v>
      </c>
      <c r="B10" s="110">
        <v>8462.9140000000007</v>
      </c>
      <c r="C10" s="110">
        <v>8566.7659999999996</v>
      </c>
      <c r="D10" s="765">
        <v>-1.2122660990156491</v>
      </c>
      <c r="E10" s="828">
        <v>1.1988408558612202</v>
      </c>
      <c r="F10" s="829">
        <v>0.903777465093625</v>
      </c>
      <c r="G10" s="766">
        <v>32.647792422776192</v>
      </c>
      <c r="H10" s="767">
        <v>20.558882235528948</v>
      </c>
    </row>
    <row r="11" spans="1:8">
      <c r="A11" s="733" t="s">
        <v>140</v>
      </c>
      <c r="B11" s="110">
        <v>14686.341</v>
      </c>
      <c r="C11" s="110">
        <v>15231.539000000001</v>
      </c>
      <c r="D11" s="765">
        <v>-3.5794019238633754</v>
      </c>
      <c r="E11" s="828">
        <v>2.4889841610098844</v>
      </c>
      <c r="F11" s="829">
        <v>2.9864343182884152</v>
      </c>
      <c r="G11" s="766">
        <v>-16.656993064680204</v>
      </c>
      <c r="H11" s="767">
        <v>-24.252491694352162</v>
      </c>
    </row>
    <row r="12" spans="1:8" ht="13.5" thickBot="1">
      <c r="A12" s="735" t="s">
        <v>141</v>
      </c>
      <c r="B12" s="110">
        <v>11162.698</v>
      </c>
      <c r="C12" s="110">
        <v>11265.438</v>
      </c>
      <c r="D12" s="765">
        <v>-0.91199294692314481</v>
      </c>
      <c r="E12" s="828">
        <v>96.312174983128898</v>
      </c>
      <c r="F12" s="829">
        <v>96.109788216617972</v>
      </c>
      <c r="G12" s="766">
        <v>0.21057872487948376</v>
      </c>
      <c r="H12" s="767">
        <v>-8.9221528787949822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13659.391668366681</v>
      </c>
      <c r="C14" s="163">
        <v>13852.89000723649</v>
      </c>
      <c r="D14" s="793">
        <v>-1.3968084549052893</v>
      </c>
      <c r="E14" s="826">
        <v>100</v>
      </c>
      <c r="F14" s="827">
        <v>100</v>
      </c>
      <c r="G14" s="769" t="s">
        <v>104</v>
      </c>
      <c r="H14" s="772">
        <v>-7.212310668209529</v>
      </c>
    </row>
    <row r="15" spans="1:8">
      <c r="A15" s="733" t="s">
        <v>139</v>
      </c>
      <c r="B15" s="110">
        <v>11043.714</v>
      </c>
      <c r="C15" s="110">
        <v>12958.939</v>
      </c>
      <c r="D15" s="765">
        <v>-14.779180610387938</v>
      </c>
      <c r="E15" s="828">
        <v>4.7166123778501632</v>
      </c>
      <c r="F15" s="829">
        <v>19.12056786583997</v>
      </c>
      <c r="G15" s="766">
        <v>-75.332257854764492</v>
      </c>
      <c r="H15" s="767">
        <v>-77.111372053111722</v>
      </c>
    </row>
    <row r="16" spans="1:8">
      <c r="A16" s="733" t="s">
        <v>140</v>
      </c>
      <c r="B16" s="110">
        <v>17161.609</v>
      </c>
      <c r="C16" s="110">
        <v>17100.563999999998</v>
      </c>
      <c r="D16" s="765">
        <v>0.35697653013083014</v>
      </c>
      <c r="E16" s="828">
        <v>2.0418799441600748</v>
      </c>
      <c r="F16" s="829">
        <v>2.1588573599765115</v>
      </c>
      <c r="G16" s="766">
        <v>-5.4184874825500025</v>
      </c>
      <c r="H16" s="767">
        <v>-12.239999999999995</v>
      </c>
    </row>
    <row r="17" spans="1:12" ht="13.5" thickBot="1">
      <c r="A17" s="734" t="s">
        <v>141</v>
      </c>
      <c r="B17" s="113">
        <v>13715.011</v>
      </c>
      <c r="C17" s="113">
        <v>13980.958000000001</v>
      </c>
      <c r="D17" s="768">
        <v>-1.9022087041531781</v>
      </c>
      <c r="E17" s="830">
        <v>93.241507677989759</v>
      </c>
      <c r="F17" s="831">
        <v>78.720574774183532</v>
      </c>
      <c r="G17" s="770">
        <v>18.446172357685043</v>
      </c>
      <c r="H17" s="773">
        <v>9.9034664326458941</v>
      </c>
    </row>
    <row r="18" spans="1:12" ht="15">
      <c r="A18" s="681" t="s">
        <v>324</v>
      </c>
      <c r="B18" s="164">
        <v>11403.189521925598</v>
      </c>
      <c r="C18" s="164">
        <v>11388.230263634732</v>
      </c>
      <c r="D18" s="794">
        <v>0.13135718144578323</v>
      </c>
      <c r="E18" s="832">
        <v>100</v>
      </c>
      <c r="F18" s="833">
        <v>100</v>
      </c>
      <c r="G18" s="771" t="s">
        <v>104</v>
      </c>
      <c r="H18" s="774">
        <v>-6.9250089702188848</v>
      </c>
    </row>
    <row r="19" spans="1:12">
      <c r="A19" s="733" t="s">
        <v>139</v>
      </c>
      <c r="B19" s="110">
        <v>7784.5389999999998</v>
      </c>
      <c r="C19" s="110" t="s">
        <v>267</v>
      </c>
      <c r="D19" s="765" t="s">
        <v>104</v>
      </c>
      <c r="E19" s="945" t="s">
        <v>104</v>
      </c>
      <c r="F19" s="993" t="s">
        <v>104</v>
      </c>
      <c r="G19" s="946" t="s">
        <v>104</v>
      </c>
      <c r="H19" s="930" t="s">
        <v>104</v>
      </c>
    </row>
    <row r="20" spans="1:12">
      <c r="A20" s="733" t="s">
        <v>140</v>
      </c>
      <c r="B20" s="110" t="s">
        <v>104</v>
      </c>
      <c r="C20" s="110" t="s">
        <v>104</v>
      </c>
      <c r="D20" s="765" t="s">
        <v>104</v>
      </c>
      <c r="E20" s="945" t="s">
        <v>104</v>
      </c>
      <c r="F20" s="993" t="s">
        <v>104</v>
      </c>
      <c r="G20" s="946" t="s">
        <v>104</v>
      </c>
      <c r="H20" s="930" t="s">
        <v>104</v>
      </c>
    </row>
    <row r="21" spans="1:12" ht="13.5" thickBot="1">
      <c r="A21" s="735" t="s">
        <v>141</v>
      </c>
      <c r="B21" s="110">
        <v>11438.493</v>
      </c>
      <c r="C21" s="110">
        <v>11417.538</v>
      </c>
      <c r="D21" s="765">
        <v>0.18353343776915765</v>
      </c>
      <c r="E21" s="828">
        <v>99.033828064764833</v>
      </c>
      <c r="F21" s="829">
        <v>99.080552565482591</v>
      </c>
      <c r="G21" s="766">
        <v>-4.7158094608806093E-2</v>
      </c>
      <c r="H21" s="767">
        <v>-6.9689013625458376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14263.673163829439</v>
      </c>
      <c r="C23" s="805">
        <v>13798.381029965944</v>
      </c>
      <c r="D23" s="793">
        <v>3.372077730373007</v>
      </c>
      <c r="E23" s="826">
        <v>100</v>
      </c>
      <c r="F23" s="827">
        <v>100</v>
      </c>
      <c r="G23" s="769" t="s">
        <v>104</v>
      </c>
      <c r="H23" s="772">
        <v>-14.568445734702992</v>
      </c>
    </row>
    <row r="24" spans="1:12">
      <c r="A24" s="733" t="s">
        <v>139</v>
      </c>
      <c r="B24" s="110">
        <v>11099.813</v>
      </c>
      <c r="C24" s="110">
        <v>10792.284</v>
      </c>
      <c r="D24" s="765">
        <v>2.8495265691673834</v>
      </c>
      <c r="E24" s="828">
        <v>6.5463159614442086</v>
      </c>
      <c r="F24" s="829">
        <v>13.818948191156766</v>
      </c>
      <c r="G24" s="766">
        <v>-52.627972325466658</v>
      </c>
      <c r="H24" s="767">
        <v>-59.529340470659534</v>
      </c>
    </row>
    <row r="25" spans="1:12">
      <c r="A25" s="733" t="s">
        <v>140</v>
      </c>
      <c r="B25" s="110">
        <v>17815.197</v>
      </c>
      <c r="C25" s="110">
        <v>17917.677</v>
      </c>
      <c r="D25" s="765">
        <v>-0.57194914273764152</v>
      </c>
      <c r="E25" s="828">
        <v>13.056690083319719</v>
      </c>
      <c r="F25" s="829">
        <v>9.2870701205895489</v>
      </c>
      <c r="G25" s="766">
        <v>40.589980626644305</v>
      </c>
      <c r="H25" s="767">
        <v>20.108205590622173</v>
      </c>
    </row>
    <row r="26" spans="1:12" ht="13.5" thickBot="1">
      <c r="A26" s="734" t="s">
        <v>141</v>
      </c>
      <c r="B26" s="113">
        <v>13944.513000000001</v>
      </c>
      <c r="C26" s="113">
        <v>13841.101000000001</v>
      </c>
      <c r="D26" s="768">
        <v>0.74713709552441132</v>
      </c>
      <c r="E26" s="830">
        <v>80.39699395523607</v>
      </c>
      <c r="F26" s="831">
        <v>76.893981688253675</v>
      </c>
      <c r="G26" s="770">
        <v>4.555639063125164</v>
      </c>
      <c r="H26" s="773">
        <v>-10.676492476358147</v>
      </c>
    </row>
    <row r="27" spans="1:12" ht="15">
      <c r="A27" s="681" t="s">
        <v>324</v>
      </c>
      <c r="B27" s="164">
        <v>10884.567778711133</v>
      </c>
      <c r="C27" s="164">
        <v>11142.34361836272</v>
      </c>
      <c r="D27" s="794">
        <v>-2.3134795378843784</v>
      </c>
      <c r="E27" s="832">
        <v>100</v>
      </c>
      <c r="F27" s="833">
        <v>100</v>
      </c>
      <c r="G27" s="771" t="s">
        <v>104</v>
      </c>
      <c r="H27" s="774">
        <v>-19.637279596977326</v>
      </c>
      <c r="L27" s="1020"/>
    </row>
    <row r="28" spans="1:12">
      <c r="A28" s="733" t="s">
        <v>139</v>
      </c>
      <c r="B28" s="110" t="s">
        <v>104</v>
      </c>
      <c r="C28" s="110" t="s">
        <v>104</v>
      </c>
      <c r="D28" s="765" t="s">
        <v>104</v>
      </c>
      <c r="E28" s="945" t="s">
        <v>104</v>
      </c>
      <c r="F28" s="993" t="s">
        <v>104</v>
      </c>
      <c r="G28" s="946" t="s">
        <v>104</v>
      </c>
      <c r="H28" s="930" t="s">
        <v>104</v>
      </c>
    </row>
    <row r="29" spans="1:12">
      <c r="A29" s="733" t="s">
        <v>140</v>
      </c>
      <c r="B29" s="110">
        <v>15810.46</v>
      </c>
      <c r="C29" s="110" t="s">
        <v>267</v>
      </c>
      <c r="D29" s="765" t="s">
        <v>104</v>
      </c>
      <c r="E29" s="828" t="s">
        <v>104</v>
      </c>
      <c r="F29" s="829" t="s">
        <v>104</v>
      </c>
      <c r="G29" s="766" t="s">
        <v>104</v>
      </c>
      <c r="H29" s="767" t="s">
        <v>104</v>
      </c>
    </row>
    <row r="30" spans="1:12" ht="13.5" thickBot="1">
      <c r="A30" s="735" t="s">
        <v>141</v>
      </c>
      <c r="B30" s="110">
        <v>10785.338</v>
      </c>
      <c r="C30" s="110">
        <v>11056.823</v>
      </c>
      <c r="D30" s="765">
        <v>-2.4553617255155533</v>
      </c>
      <c r="E30" s="828">
        <v>98.025325977933804</v>
      </c>
      <c r="F30" s="829">
        <v>98.244332493702771</v>
      </c>
      <c r="G30" s="766">
        <v>-0.22292025423757156</v>
      </c>
      <c r="H30" s="767">
        <v>-19.81642437761197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13800.837851134394</v>
      </c>
      <c r="C32" s="163">
        <v>14016.483772130581</v>
      </c>
      <c r="D32" s="793">
        <v>-1.5385165388266806</v>
      </c>
      <c r="E32" s="826">
        <v>100</v>
      </c>
      <c r="F32" s="827">
        <v>100</v>
      </c>
      <c r="G32" s="769" t="s">
        <v>104</v>
      </c>
      <c r="H32" s="772">
        <v>-10.164953795664561</v>
      </c>
    </row>
    <row r="33" spans="1:8">
      <c r="A33" s="733" t="s">
        <v>139</v>
      </c>
      <c r="B33" s="110" t="s">
        <v>267</v>
      </c>
      <c r="C33" s="110" t="s">
        <v>267</v>
      </c>
      <c r="D33" s="765" t="s">
        <v>104</v>
      </c>
      <c r="E33" s="945" t="s">
        <v>104</v>
      </c>
      <c r="F33" s="993" t="s">
        <v>104</v>
      </c>
      <c r="G33" s="946" t="s">
        <v>104</v>
      </c>
      <c r="H33" s="930" t="s">
        <v>104</v>
      </c>
    </row>
    <row r="34" spans="1:8">
      <c r="A34" s="733" t="s">
        <v>140</v>
      </c>
      <c r="B34" s="110" t="s">
        <v>267</v>
      </c>
      <c r="C34" s="110" t="s">
        <v>267</v>
      </c>
      <c r="D34" s="765" t="s">
        <v>104</v>
      </c>
      <c r="E34" s="945" t="s">
        <v>104</v>
      </c>
      <c r="F34" s="993" t="s">
        <v>104</v>
      </c>
      <c r="G34" s="946" t="s">
        <v>104</v>
      </c>
      <c r="H34" s="930" t="s">
        <v>104</v>
      </c>
    </row>
    <row r="35" spans="1:8" ht="13.5" thickBot="1">
      <c r="A35" s="734" t="s">
        <v>141</v>
      </c>
      <c r="B35" s="113">
        <v>13857.215</v>
      </c>
      <c r="C35" s="113">
        <v>14025.569</v>
      </c>
      <c r="D35" s="768">
        <v>-1.2003363286009954</v>
      </c>
      <c r="E35" s="830">
        <v>94.553931936166109</v>
      </c>
      <c r="F35" s="831">
        <v>97.439329821228085</v>
      </c>
      <c r="G35" s="770">
        <v>-2.9612250929432862</v>
      </c>
      <c r="H35" s="773">
        <v>-12.825171726124529</v>
      </c>
    </row>
    <row r="36" spans="1:8" ht="15">
      <c r="A36" s="681" t="s">
        <v>324</v>
      </c>
      <c r="B36" s="164">
        <v>11326.027812838134</v>
      </c>
      <c r="C36" s="164">
        <v>11635.659510084286</v>
      </c>
      <c r="D36" s="794">
        <v>-2.6610584211217514</v>
      </c>
      <c r="E36" s="832">
        <v>100</v>
      </c>
      <c r="F36" s="833">
        <v>100</v>
      </c>
      <c r="G36" s="771" t="s">
        <v>104</v>
      </c>
      <c r="H36" s="774">
        <v>2.9349789283564163</v>
      </c>
    </row>
    <row r="37" spans="1:8">
      <c r="A37" s="733" t="s">
        <v>139</v>
      </c>
      <c r="B37" s="110" t="s">
        <v>267</v>
      </c>
      <c r="C37" s="110" t="s">
        <v>267</v>
      </c>
      <c r="D37" s="765" t="s">
        <v>104</v>
      </c>
      <c r="E37" s="945" t="s">
        <v>104</v>
      </c>
      <c r="F37" s="993" t="s">
        <v>104</v>
      </c>
      <c r="G37" s="946" t="s">
        <v>104</v>
      </c>
      <c r="H37" s="930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945" t="s">
        <v>104</v>
      </c>
      <c r="F38" s="993" t="s">
        <v>104</v>
      </c>
      <c r="G38" s="946" t="s">
        <v>104</v>
      </c>
      <c r="H38" s="930" t="s">
        <v>104</v>
      </c>
    </row>
    <row r="39" spans="1:8" ht="13.5" thickBot="1">
      <c r="A39" s="734" t="s">
        <v>141</v>
      </c>
      <c r="B39" s="113">
        <v>11181.567999999999</v>
      </c>
      <c r="C39" s="113">
        <v>11326.052</v>
      </c>
      <c r="D39" s="768">
        <v>-1.2756784093874933</v>
      </c>
      <c r="E39" s="830">
        <v>90.184968562655371</v>
      </c>
      <c r="F39" s="831">
        <v>87.936484045755563</v>
      </c>
      <c r="G39" s="770">
        <v>2.5569415712935086</v>
      </c>
      <c r="H39" s="773">
        <v>5.5669661959777583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6"/>
      <c r="B41" s="1146"/>
      <c r="C41" s="1146"/>
      <c r="D41" s="1146"/>
    </row>
    <row r="42" spans="1:8" ht="5.25" customHeight="1">
      <c r="A42" s="1147"/>
      <c r="B42" s="1147"/>
      <c r="C42" s="1147"/>
      <c r="D42" s="1147"/>
    </row>
    <row r="43" spans="1:8" ht="15">
      <c r="A43" s="148" t="s">
        <v>63</v>
      </c>
      <c r="B43" s="149"/>
    </row>
    <row r="44" spans="1:8" ht="15">
      <c r="A44" s="146" t="s">
        <v>99</v>
      </c>
      <c r="B44" s="1148" t="s">
        <v>64</v>
      </c>
      <c r="C44" s="1149"/>
      <c r="D44" s="1149"/>
      <c r="E44" s="1149"/>
      <c r="F44" s="1149"/>
      <c r="G44" s="1149"/>
      <c r="H44" s="1150"/>
    </row>
    <row r="45" spans="1:8" ht="15">
      <c r="A45" s="146" t="s">
        <v>65</v>
      </c>
      <c r="B45" s="1148" t="s">
        <v>66</v>
      </c>
      <c r="C45" s="1149"/>
      <c r="D45" s="1149"/>
      <c r="E45" s="1149"/>
      <c r="F45" s="1149"/>
      <c r="G45" s="1149"/>
      <c r="H45" s="1150"/>
    </row>
    <row r="46" spans="1:8" ht="15">
      <c r="A46" s="146" t="s">
        <v>67</v>
      </c>
      <c r="B46" s="1148" t="s">
        <v>68</v>
      </c>
      <c r="C46" s="1149"/>
      <c r="D46" s="1149"/>
      <c r="E46" s="1149"/>
      <c r="F46" s="1149"/>
      <c r="G46" s="1149"/>
      <c r="H46" s="115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365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51" t="s">
        <v>145</v>
      </c>
      <c r="B3" s="1153" t="s">
        <v>146</v>
      </c>
      <c r="C3" s="1154"/>
      <c r="D3" s="1155" t="s">
        <v>332</v>
      </c>
      <c r="E3" s="1156"/>
    </row>
    <row r="4" spans="1:8" ht="16.5" thickBot="1">
      <c r="A4" s="1152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27827</v>
      </c>
      <c r="C5" s="685">
        <v>21561</v>
      </c>
      <c r="D5" s="736">
        <v>-3.6975143320330583</v>
      </c>
      <c r="E5" s="737">
        <v>0.11214268680355742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 t="s">
        <v>267</v>
      </c>
      <c r="C6" s="687">
        <v>23265.481</v>
      </c>
      <c r="D6" s="784"/>
      <c r="E6" s="738">
        <v>-2.0108524159374581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28010.385999999999</v>
      </c>
      <c r="C7" s="690">
        <v>21608.124</v>
      </c>
      <c r="D7" s="1014">
        <v>-4.4905236367011465</v>
      </c>
      <c r="E7" s="739">
        <v>0.5367013617415145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25510.462</v>
      </c>
      <c r="C8" s="690">
        <v>31545.744999999999</v>
      </c>
      <c r="D8" s="742">
        <v>-7.4507541538567317</v>
      </c>
      <c r="E8" s="739">
        <v>10.580876441680116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104</v>
      </c>
      <c r="C9" s="692">
        <v>25989.574000000001</v>
      </c>
      <c r="D9" s="741"/>
      <c r="E9" s="739">
        <v>4.9454718779482381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27735.01</v>
      </c>
      <c r="C10" s="690">
        <v>21293</v>
      </c>
      <c r="D10" s="740">
        <v>32.721806723334495</v>
      </c>
      <c r="E10" s="739">
        <v>-1.1711127985103016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 t="s">
        <v>104</v>
      </c>
      <c r="C11" s="690" t="s">
        <v>267</v>
      </c>
      <c r="D11" s="742"/>
      <c r="E11" s="743"/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27735.01</v>
      </c>
      <c r="C12" s="690">
        <v>19589.919000000002</v>
      </c>
      <c r="D12" s="740">
        <v>-0.61156030297785313</v>
      </c>
      <c r="E12" s="739">
        <v>-5.0754372350526404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23135.123</v>
      </c>
      <c r="C13" s="694">
        <v>23174.475999999999</v>
      </c>
      <c r="D13" s="744">
        <v>3.9080305412081726</v>
      </c>
      <c r="E13" s="745">
        <v>16.174590771703954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3" t="s">
        <v>327</v>
      </c>
      <c r="B1" s="1163"/>
      <c r="C1" s="1163"/>
      <c r="D1" s="1163"/>
      <c r="E1" s="1163"/>
      <c r="F1" s="1163"/>
      <c r="G1" s="719"/>
      <c r="H1" s="719"/>
    </row>
    <row r="2" spans="1:8" ht="13.5" customHeight="1" thickBot="1"/>
    <row r="3" spans="1:8" ht="22.5" customHeight="1">
      <c r="A3" s="1157" t="s">
        <v>76</v>
      </c>
      <c r="B3" s="1159" t="s">
        <v>122</v>
      </c>
      <c r="C3" s="1056" t="s">
        <v>85</v>
      </c>
      <c r="D3" s="1057"/>
      <c r="E3" s="1056"/>
      <c r="F3" s="1161" t="s">
        <v>123</v>
      </c>
      <c r="G3" s="1162"/>
    </row>
    <row r="4" spans="1:8" ht="28.5" customHeight="1" thickBot="1">
      <c r="A4" s="1158"/>
      <c r="B4" s="1160"/>
      <c r="C4" s="1058">
        <v>43072</v>
      </c>
      <c r="D4" s="1059">
        <v>43065</v>
      </c>
      <c r="E4" s="1059">
        <v>42708</v>
      </c>
      <c r="F4" s="1060" t="s">
        <v>337</v>
      </c>
      <c r="G4" s="1061" t="s">
        <v>124</v>
      </c>
    </row>
    <row r="5" spans="1:8" ht="33.75" customHeight="1" thickBot="1">
      <c r="A5" s="1062" t="s">
        <v>128</v>
      </c>
      <c r="B5" s="1063" t="s">
        <v>345</v>
      </c>
      <c r="C5" s="1064">
        <v>612</v>
      </c>
      <c r="D5" s="1065">
        <v>576.9</v>
      </c>
      <c r="E5" s="1065">
        <v>564.70000000000005</v>
      </c>
      <c r="F5" s="1066">
        <v>6.0842433697347937</v>
      </c>
      <c r="G5" s="1067">
        <v>8.3761289180095542</v>
      </c>
    </row>
    <row r="6" spans="1:8" ht="28.5" customHeight="1" thickBot="1">
      <c r="A6" s="1068" t="s">
        <v>129</v>
      </c>
      <c r="B6" s="1069" t="s">
        <v>345</v>
      </c>
      <c r="C6" s="1070">
        <v>779</v>
      </c>
      <c r="D6" s="1071">
        <v>777.7</v>
      </c>
      <c r="E6" s="1071">
        <v>724.8</v>
      </c>
      <c r="F6" s="1072">
        <v>0.1671595731001613</v>
      </c>
      <c r="G6" s="1073">
        <v>7.4779249448123686</v>
      </c>
    </row>
    <row r="7" spans="1:8" ht="32.25" customHeight="1" thickBot="1">
      <c r="A7" s="1062" t="s">
        <v>125</v>
      </c>
      <c r="B7" s="1074" t="s">
        <v>126</v>
      </c>
      <c r="C7" s="1075">
        <v>10</v>
      </c>
      <c r="D7" s="1079" t="s">
        <v>104</v>
      </c>
      <c r="E7" s="1079">
        <v>10.1</v>
      </c>
      <c r="F7" s="1076" t="s">
        <v>104</v>
      </c>
      <c r="G7" s="1077">
        <v>-0.99009900990098665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/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8" t="s">
        <v>92</v>
      </c>
      <c r="C1" s="1168"/>
      <c r="D1" s="1168"/>
      <c r="E1" s="1168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1"/>
      <c r="C3" s="932" t="s">
        <v>333</v>
      </c>
      <c r="D3" s="775"/>
      <c r="E3" s="933" t="s">
        <v>71</v>
      </c>
      <c r="F3" s="1165"/>
    </row>
    <row r="4" spans="2:17" ht="24.75" customHeight="1" thickBot="1">
      <c r="B4" s="934" t="s">
        <v>43</v>
      </c>
      <c r="C4" s="706">
        <v>43070</v>
      </c>
      <c r="D4" s="706">
        <v>43063</v>
      </c>
      <c r="E4" s="935" t="s">
        <v>328</v>
      </c>
      <c r="F4" s="1166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6"/>
      <c r="D5" s="936"/>
      <c r="E5" s="937"/>
      <c r="F5" s="10"/>
      <c r="G5" s="1164" t="s">
        <v>326</v>
      </c>
      <c r="H5" s="1164"/>
      <c r="I5" s="1164"/>
      <c r="J5" s="1164"/>
      <c r="K5" s="1164"/>
      <c r="L5" s="1164"/>
      <c r="M5" s="1164"/>
      <c r="N5" s="1164"/>
      <c r="O5" s="1164"/>
      <c r="P5" s="1164"/>
      <c r="Q5" s="1164"/>
    </row>
    <row r="6" spans="2:17" ht="21" customHeight="1">
      <c r="B6" s="708" t="s">
        <v>44</v>
      </c>
      <c r="C6" s="709">
        <v>11</v>
      </c>
      <c r="D6" s="709">
        <v>11</v>
      </c>
      <c r="E6" s="938">
        <v>0</v>
      </c>
      <c r="F6" s="10"/>
      <c r="G6" s="1164"/>
      <c r="H6" s="1164"/>
      <c r="I6" s="1164"/>
      <c r="J6" s="1164"/>
      <c r="K6" s="1164"/>
      <c r="L6" s="1164"/>
      <c r="M6" s="1164"/>
      <c r="N6" s="1164"/>
      <c r="O6" s="1164"/>
      <c r="P6" s="1164"/>
      <c r="Q6" s="1164"/>
    </row>
    <row r="7" spans="2:17" ht="15.75">
      <c r="B7" s="710" t="s">
        <v>45</v>
      </c>
      <c r="C7" s="711">
        <v>17</v>
      </c>
      <c r="D7" s="711">
        <v>17</v>
      </c>
      <c r="E7" s="939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13.13</v>
      </c>
      <c r="D8" s="720">
        <v>12.78</v>
      </c>
      <c r="E8" s="940">
        <v>2.7386541471048629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58</v>
      </c>
      <c r="D9" s="721">
        <v>166</v>
      </c>
      <c r="E9" s="941">
        <v>-65.060240963855421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52</v>
      </c>
      <c r="D10" s="721">
        <v>132</v>
      </c>
      <c r="E10" s="941">
        <v>-60.606060606060609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2.75</v>
      </c>
      <c r="D11" s="748">
        <v>2.29</v>
      </c>
      <c r="E11" s="942">
        <v>20.087336244541483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3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6.8</v>
      </c>
      <c r="D13" s="709">
        <v>6.8</v>
      </c>
      <c r="E13" s="938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6.8</v>
      </c>
      <c r="D14" s="711">
        <v>7.15</v>
      </c>
      <c r="E14" s="939">
        <v>-4.8951048951049021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6.8</v>
      </c>
      <c r="D15" s="720">
        <v>7.02</v>
      </c>
      <c r="E15" s="940">
        <v>-3.1339031339031305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14</v>
      </c>
      <c r="D16" s="721">
        <v>189</v>
      </c>
      <c r="E16" s="941">
        <v>-92.592592592592595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11</v>
      </c>
      <c r="D17" s="721">
        <v>177</v>
      </c>
      <c r="E17" s="941">
        <v>-93.78531073446328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3</v>
      </c>
      <c r="D18" s="748">
        <v>2.33</v>
      </c>
      <c r="E18" s="942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3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3.8</v>
      </c>
      <c r="D20" s="709">
        <v>5.25</v>
      </c>
      <c r="E20" s="938">
        <v>-27.61904761904762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3.8</v>
      </c>
      <c r="D21" s="711">
        <v>4.8099999999999996</v>
      </c>
      <c r="E21" s="939">
        <v>-20.997920997920996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3.8</v>
      </c>
      <c r="D22" s="720">
        <v>5</v>
      </c>
      <c r="E22" s="940">
        <v>-24.000000000000004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90</v>
      </c>
      <c r="D23" s="721">
        <v>273</v>
      </c>
      <c r="E23" s="941">
        <v>-67.032967032967022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59</v>
      </c>
      <c r="D24" s="721">
        <v>233</v>
      </c>
      <c r="E24" s="941">
        <v>-74.678111587982826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3</v>
      </c>
      <c r="D25" s="749">
        <v>2.5</v>
      </c>
      <c r="E25" s="944">
        <v>20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7"/>
      <c r="C26" s="1167"/>
      <c r="D26" s="1167"/>
      <c r="E26" s="116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B19" sqref="B19:G26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72" t="s">
        <v>367</v>
      </c>
      <c r="C5" s="1172"/>
      <c r="D5" s="1172"/>
      <c r="E5" s="1172"/>
      <c r="F5" s="1172"/>
      <c r="G5" s="1172"/>
      <c r="I5" s="777" t="s">
        <v>352</v>
      </c>
    </row>
    <row r="6" spans="2:9" ht="15.75" customHeight="1" thickBot="1">
      <c r="B6" s="1169" t="s">
        <v>176</v>
      </c>
      <c r="C6" s="1173" t="s">
        <v>368</v>
      </c>
      <c r="D6" s="1174"/>
      <c r="E6" s="1175"/>
      <c r="F6" s="1176" t="s">
        <v>369</v>
      </c>
      <c r="G6" s="1169" t="s">
        <v>370</v>
      </c>
    </row>
    <row r="7" spans="2:9" ht="18" customHeight="1" thickBot="1">
      <c r="B7" s="1170"/>
      <c r="C7" s="722" t="s">
        <v>329</v>
      </c>
      <c r="D7" s="722" t="s">
        <v>341</v>
      </c>
      <c r="E7" s="722" t="s">
        <v>342</v>
      </c>
      <c r="F7" s="1177"/>
      <c r="G7" s="1170"/>
    </row>
    <row r="8" spans="2:9" ht="17.25" customHeight="1" thickBot="1">
      <c r="B8" s="613" t="s">
        <v>177</v>
      </c>
      <c r="C8" s="1089">
        <v>9498.2669999999998</v>
      </c>
      <c r="D8" s="1089">
        <v>1556.039</v>
      </c>
      <c r="E8" s="812">
        <f>(D8/C8)*100</f>
        <v>16.382346379607984</v>
      </c>
      <c r="F8" s="1089">
        <v>12621.925999999999</v>
      </c>
      <c r="G8" s="816">
        <f>((C8-F8)/F8)*100</f>
        <v>-24.747879206390529</v>
      </c>
      <c r="I8" s="887" t="s">
        <v>178</v>
      </c>
    </row>
    <row r="9" spans="2:9" ht="18" customHeight="1" thickBot="1">
      <c r="B9" s="615" t="s">
        <v>179</v>
      </c>
      <c r="C9" s="1090">
        <v>49715</v>
      </c>
      <c r="D9" s="1090">
        <v>5474</v>
      </c>
      <c r="E9" s="813">
        <f t="shared" ref="E9:E13" si="0">(D9/C9)*100</f>
        <v>11.010761339635925</v>
      </c>
      <c r="F9" s="1090">
        <v>77251</v>
      </c>
      <c r="G9" s="817">
        <f t="shared" ref="G9:G13" si="1">((C9-F9)/F9)*100</f>
        <v>-35.644846021410729</v>
      </c>
      <c r="I9" s="776">
        <f>C9-F9</f>
        <v>-27536</v>
      </c>
    </row>
    <row r="10" spans="2:9" ht="15" customHeight="1" thickBot="1">
      <c r="B10" s="616" t="s">
        <v>319</v>
      </c>
      <c r="C10" s="1091">
        <v>28205</v>
      </c>
      <c r="D10" s="1092">
        <v>0</v>
      </c>
      <c r="E10" s="812">
        <f t="shared" si="0"/>
        <v>0</v>
      </c>
      <c r="F10" s="1093">
        <v>48995</v>
      </c>
      <c r="G10" s="818">
        <f t="shared" si="1"/>
        <v>-42.432901316460864</v>
      </c>
    </row>
    <row r="11" spans="2:9" ht="17.25" customHeight="1" thickBot="1">
      <c r="B11" s="618" t="s">
        <v>180</v>
      </c>
      <c r="C11" s="1094">
        <v>226810.802</v>
      </c>
      <c r="D11" s="1095">
        <v>12716.880999999999</v>
      </c>
      <c r="E11" s="814">
        <f t="shared" si="0"/>
        <v>5.606823346976217</v>
      </c>
      <c r="F11" s="1095">
        <v>214808.81700000001</v>
      </c>
      <c r="G11" s="818">
        <f t="shared" si="1"/>
        <v>5.5872869501441293</v>
      </c>
    </row>
    <row r="12" spans="2:9" ht="15" customHeight="1" thickBot="1">
      <c r="B12" s="613" t="s">
        <v>181</v>
      </c>
      <c r="C12" s="1089">
        <v>72282.932000000001</v>
      </c>
      <c r="D12" s="1089">
        <v>25633.469000000001</v>
      </c>
      <c r="E12" s="815">
        <f t="shared" si="0"/>
        <v>35.462685713966337</v>
      </c>
      <c r="F12" s="1089">
        <v>53539.152000000002</v>
      </c>
      <c r="G12" s="816">
        <f>((C12-F12)/F12)*100</f>
        <v>35.009482406445287</v>
      </c>
    </row>
    <row r="13" spans="2:9" ht="15" customHeight="1" thickBot="1">
      <c r="B13" s="613" t="s">
        <v>182</v>
      </c>
      <c r="C13" s="1089">
        <f t="shared" ref="C13:D13" si="2">C11+C12</f>
        <v>299093.734</v>
      </c>
      <c r="D13" s="1089">
        <f t="shared" si="2"/>
        <v>38350.35</v>
      </c>
      <c r="E13" s="812">
        <f t="shared" si="0"/>
        <v>12.82218436578815</v>
      </c>
      <c r="F13" s="1089">
        <f t="shared" ref="F13" si="3">F11+F12</f>
        <v>268347.96900000004</v>
      </c>
      <c r="G13" s="816">
        <f t="shared" si="1"/>
        <v>11.457424147674452</v>
      </c>
    </row>
    <row r="16" spans="2:9" ht="15.75">
      <c r="B16" s="619" t="s">
        <v>320</v>
      </c>
    </row>
    <row r="18" spans="1:9" ht="35.25" customHeight="1" thickBot="1">
      <c r="B18" s="1172" t="s">
        <v>371</v>
      </c>
      <c r="C18" s="1172"/>
      <c r="D18" s="1172"/>
      <c r="E18" s="1172"/>
      <c r="F18" s="1172"/>
      <c r="G18" s="1172"/>
    </row>
    <row r="19" spans="1:9" ht="24.75" customHeight="1" thickBot="1">
      <c r="B19" s="1169" t="s">
        <v>183</v>
      </c>
      <c r="C19" s="1173" t="s">
        <v>368</v>
      </c>
      <c r="D19" s="1174"/>
      <c r="E19" s="1175"/>
      <c r="F19" s="1176" t="s">
        <v>369</v>
      </c>
      <c r="G19" s="1169" t="s">
        <v>370</v>
      </c>
    </row>
    <row r="20" spans="1:9" ht="15.75" customHeight="1" thickBot="1">
      <c r="B20" s="1179"/>
      <c r="C20" s="722" t="s">
        <v>329</v>
      </c>
      <c r="D20" s="722" t="s">
        <v>341</v>
      </c>
      <c r="E20" s="722" t="s">
        <v>342</v>
      </c>
      <c r="F20" s="1177"/>
      <c r="G20" s="1170"/>
    </row>
    <row r="21" spans="1:9" ht="15.75" thickBot="1">
      <c r="B21" s="613" t="s">
        <v>177</v>
      </c>
      <c r="C21" s="1089">
        <v>27366.717000000001</v>
      </c>
      <c r="D21" s="1096">
        <v>0</v>
      </c>
      <c r="E21" s="620">
        <f>(D21/C21)*100</f>
        <v>0</v>
      </c>
      <c r="F21" s="1089">
        <v>29060.373</v>
      </c>
      <c r="G21" s="614">
        <f>((C21-F21)/F21)*100</f>
        <v>-5.8280600871847001</v>
      </c>
      <c r="I21" s="887" t="s">
        <v>184</v>
      </c>
    </row>
    <row r="22" spans="1:9" ht="15.75" thickBot="1">
      <c r="B22" s="613" t="s">
        <v>179</v>
      </c>
      <c r="C22" s="1089">
        <v>111986</v>
      </c>
      <c r="D22" s="1096">
        <v>0</v>
      </c>
      <c r="E22" s="621">
        <f t="shared" ref="E22:E26" si="4">(D22/C22)*100</f>
        <v>0</v>
      </c>
      <c r="F22" s="1089">
        <v>113339</v>
      </c>
      <c r="G22" s="614">
        <f t="shared" ref="G22:G26" si="5">((C22-F22)/F22)*100</f>
        <v>-1.1937638412197038</v>
      </c>
      <c r="I22" s="776">
        <f>C22-F22</f>
        <v>-1353</v>
      </c>
    </row>
    <row r="23" spans="1:9" ht="15.75" thickBot="1">
      <c r="B23" s="616" t="s">
        <v>319</v>
      </c>
      <c r="C23" s="1093">
        <v>31374</v>
      </c>
      <c r="D23" s="1097">
        <v>0</v>
      </c>
      <c r="E23" s="621">
        <f t="shared" si="4"/>
        <v>0</v>
      </c>
      <c r="F23" s="1093">
        <v>36284</v>
      </c>
      <c r="G23" s="617">
        <f t="shared" si="5"/>
        <v>-13.53213537647448</v>
      </c>
    </row>
    <row r="24" spans="1:9" ht="15.75" thickBot="1">
      <c r="B24" s="613" t="s">
        <v>180</v>
      </c>
      <c r="C24" s="1089">
        <v>12569.14</v>
      </c>
      <c r="D24" s="1098">
        <v>32.914999999999999</v>
      </c>
      <c r="E24" s="622">
        <f t="shared" si="4"/>
        <v>0.26187153615919628</v>
      </c>
      <c r="F24" s="1089">
        <v>15603.315000000001</v>
      </c>
      <c r="G24" s="614">
        <f t="shared" si="5"/>
        <v>-19.445707530739469</v>
      </c>
    </row>
    <row r="25" spans="1:9" ht="15.75" thickBot="1">
      <c r="B25" s="613" t="s">
        <v>181</v>
      </c>
      <c r="C25" s="1089">
        <v>4235.1530000000002</v>
      </c>
      <c r="D25" s="1098">
        <v>33.865000000000002</v>
      </c>
      <c r="E25" s="621">
        <f t="shared" si="4"/>
        <v>0.79961692056933953</v>
      </c>
      <c r="F25" s="1089">
        <v>3630.43</v>
      </c>
      <c r="G25" s="614">
        <f t="shared" si="5"/>
        <v>16.657062661998729</v>
      </c>
    </row>
    <row r="26" spans="1:9" ht="15.75" thickBot="1">
      <c r="B26" s="613" t="s">
        <v>182</v>
      </c>
      <c r="C26" s="1089">
        <f t="shared" ref="C26:D26" si="6">C24+C25</f>
        <v>16804.292999999998</v>
      </c>
      <c r="D26" s="1099">
        <f t="shared" si="6"/>
        <v>66.78</v>
      </c>
      <c r="E26" s="623">
        <f t="shared" si="4"/>
        <v>0.39739845050309475</v>
      </c>
      <c r="F26" s="1089">
        <f>F24+F25</f>
        <v>19233.744999999999</v>
      </c>
      <c r="G26" s="614">
        <f t="shared" si="5"/>
        <v>-12.63119584875437</v>
      </c>
    </row>
    <row r="27" spans="1:9" ht="16.5" customHeight="1">
      <c r="B27" s="1178"/>
      <c r="C27" s="1178"/>
      <c r="D27" s="1178"/>
      <c r="E27" s="1178"/>
      <c r="F27" s="1178"/>
      <c r="G27" s="1178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71"/>
      <c r="D48" s="1171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topLeftCell="A16" workbookViewId="0">
      <selection activeCell="S51" sqref="S51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0.85546875" style="820" customWidth="1"/>
    <col min="14" max="14" width="9.85546875" style="820" bestFit="1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80" t="s">
        <v>384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  <c r="U2" s="1180"/>
      <c r="V2" s="1180"/>
      <c r="W2" s="1180"/>
      <c r="X2" s="1180"/>
      <c r="Y2" s="1180"/>
      <c r="Z2" s="1180"/>
      <c r="AA2" s="1180"/>
      <c r="AB2" s="1180"/>
    </row>
    <row r="3" spans="2:28" ht="15.75" customHeight="1">
      <c r="B3" s="1181" t="s">
        <v>383</v>
      </c>
      <c r="C3" s="1181"/>
      <c r="D3" s="1181"/>
      <c r="E3" s="1181"/>
      <c r="F3" s="1181"/>
      <c r="G3" s="1181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82" t="s">
        <v>186</v>
      </c>
      <c r="D5" s="1182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204</v>
      </c>
      <c r="C7" s="664">
        <v>1604.556</v>
      </c>
      <c r="D7" s="664">
        <v>3916</v>
      </c>
      <c r="E7" s="782">
        <v>2.7340397797849989</v>
      </c>
      <c r="G7" s="660" t="s">
        <v>200</v>
      </c>
      <c r="H7" s="661">
        <v>3214.5259999999998</v>
      </c>
      <c r="I7" s="662">
        <v>14374</v>
      </c>
      <c r="J7" s="778">
        <v>2.9988739736787848</v>
      </c>
      <c r="L7" s="665" t="s">
        <v>198</v>
      </c>
      <c r="M7" s="666">
        <v>223033.87100000001</v>
      </c>
      <c r="N7" s="666">
        <v>63499.781999999999</v>
      </c>
      <c r="O7" s="779">
        <v>3.5123564833655654</v>
      </c>
      <c r="Q7" s="663" t="s">
        <v>199</v>
      </c>
      <c r="R7" s="664">
        <v>32454.684000000001</v>
      </c>
      <c r="S7" s="664">
        <v>10576.543</v>
      </c>
      <c r="T7" s="782">
        <v>3.0685531179705885</v>
      </c>
    </row>
    <row r="8" spans="2:28" ht="15.75">
      <c r="B8" s="665" t="s">
        <v>200</v>
      </c>
      <c r="C8" s="666">
        <v>3214.5259999999998</v>
      </c>
      <c r="D8" s="666">
        <v>14374</v>
      </c>
      <c r="E8" s="781">
        <v>2.6754703337484309</v>
      </c>
      <c r="G8" s="665" t="s">
        <v>198</v>
      </c>
      <c r="H8" s="666">
        <v>2209.7840000000001</v>
      </c>
      <c r="I8" s="666">
        <v>9591</v>
      </c>
      <c r="J8" s="779">
        <v>3.3243231858854396</v>
      </c>
      <c r="L8" s="665" t="s">
        <v>201</v>
      </c>
      <c r="M8" s="666">
        <v>100904.037</v>
      </c>
      <c r="N8" s="666">
        <v>35044.760999999999</v>
      </c>
      <c r="O8" s="779">
        <v>2.8792902026068892</v>
      </c>
      <c r="Q8" s="665" t="s">
        <v>355</v>
      </c>
      <c r="R8" s="666">
        <v>26733.517</v>
      </c>
      <c r="S8" s="666">
        <v>7557.0410000000002</v>
      </c>
      <c r="T8" s="779">
        <v>3.5375641074330546</v>
      </c>
    </row>
    <row r="9" spans="2:28" ht="16.5" thickBot="1">
      <c r="B9" s="667" t="s">
        <v>198</v>
      </c>
      <c r="C9" s="666">
        <v>5199.8900000000003</v>
      </c>
      <c r="D9" s="666">
        <v>13315</v>
      </c>
      <c r="E9" s="779">
        <v>2.094332636742176</v>
      </c>
      <c r="G9" s="667" t="s">
        <v>321</v>
      </c>
      <c r="H9" s="666">
        <v>765.52599999999995</v>
      </c>
      <c r="I9" s="668">
        <v>4240</v>
      </c>
      <c r="J9" s="781">
        <v>3.1048641896194389</v>
      </c>
      <c r="L9" s="665" t="s">
        <v>321</v>
      </c>
      <c r="M9" s="666">
        <v>65662.713000000003</v>
      </c>
      <c r="N9" s="666">
        <v>21822.723000000002</v>
      </c>
      <c r="O9" s="779">
        <v>3.008914744507365</v>
      </c>
      <c r="Q9" s="665" t="s">
        <v>205</v>
      </c>
      <c r="R9" s="666">
        <v>25617.088</v>
      </c>
      <c r="S9" s="666">
        <v>4703.009</v>
      </c>
      <c r="T9" s="779">
        <v>5.4469570438840327</v>
      </c>
    </row>
    <row r="10" spans="2:28" ht="16.5" thickBot="1">
      <c r="B10" s="667" t="s">
        <v>206</v>
      </c>
      <c r="C10" s="666">
        <v>4314.1210000000001</v>
      </c>
      <c r="D10" s="668">
        <v>6549</v>
      </c>
      <c r="E10" s="779">
        <v>2.9988739736787848</v>
      </c>
      <c r="G10" s="669" t="s">
        <v>343</v>
      </c>
      <c r="H10" s="670">
        <v>6189.8360000000002</v>
      </c>
      <c r="I10" s="671">
        <f>SUM(I7:I9)</f>
        <v>28205</v>
      </c>
      <c r="J10" s="780">
        <v>3.1211355385235984</v>
      </c>
      <c r="L10" s="665" t="s">
        <v>200</v>
      </c>
      <c r="M10" s="666">
        <v>76437.142999999996</v>
      </c>
      <c r="N10" s="666">
        <v>21005.35</v>
      </c>
      <c r="O10" s="779">
        <v>3.6389368898875762</v>
      </c>
      <c r="Q10" s="665" t="s">
        <v>201</v>
      </c>
      <c r="R10" s="666">
        <v>21415.344000000001</v>
      </c>
      <c r="S10" s="666">
        <v>7200.527</v>
      </c>
      <c r="T10" s="779">
        <v>2.9741356431272323</v>
      </c>
    </row>
    <row r="11" spans="2:28" ht="15.75">
      <c r="B11" s="667" t="s">
        <v>321</v>
      </c>
      <c r="C11" s="666">
        <v>1054.8679999999999</v>
      </c>
      <c r="D11" s="666">
        <v>4902</v>
      </c>
      <c r="E11" s="779">
        <v>2.3317190812140702</v>
      </c>
      <c r="L11" s="665" t="s">
        <v>207</v>
      </c>
      <c r="M11" s="666">
        <v>49537.434999999998</v>
      </c>
      <c r="N11" s="666">
        <v>10843.715</v>
      </c>
      <c r="O11" s="779">
        <v>4.5683084625518093</v>
      </c>
      <c r="Q11" s="665" t="s">
        <v>202</v>
      </c>
      <c r="R11" s="666">
        <v>17682.331999999999</v>
      </c>
      <c r="S11" s="666">
        <v>4105.7719999999999</v>
      </c>
      <c r="T11" s="779">
        <v>4.306700907892596</v>
      </c>
    </row>
    <row r="12" spans="2:28" ht="15.75">
      <c r="B12" s="665" t="s">
        <v>208</v>
      </c>
      <c r="C12" s="666">
        <v>3354.3020000000001</v>
      </c>
      <c r="D12" s="666">
        <v>2572</v>
      </c>
      <c r="E12" s="779">
        <v>1.6422120906580158</v>
      </c>
      <c r="L12" s="665" t="s">
        <v>199</v>
      </c>
      <c r="M12" s="666">
        <v>31849.431</v>
      </c>
      <c r="N12" s="666">
        <v>8023.6629999999996</v>
      </c>
      <c r="O12" s="779">
        <v>3.9694377742435099</v>
      </c>
      <c r="Q12" s="665" t="s">
        <v>200</v>
      </c>
      <c r="R12" s="666">
        <v>13746.369000000001</v>
      </c>
      <c r="S12" s="666">
        <v>3742.1030000000001</v>
      </c>
      <c r="T12" s="779">
        <v>3.6734341625551195</v>
      </c>
    </row>
    <row r="13" spans="2:28" ht="15.75">
      <c r="B13" s="667" t="s">
        <v>210</v>
      </c>
      <c r="C13" s="666">
        <v>1917.277</v>
      </c>
      <c r="D13" s="666">
        <v>1277</v>
      </c>
      <c r="E13" s="779">
        <v>2.1805060675597807</v>
      </c>
      <c r="L13" s="665" t="s">
        <v>203</v>
      </c>
      <c r="M13" s="666">
        <v>25516.019</v>
      </c>
      <c r="N13" s="666">
        <v>6756.598</v>
      </c>
      <c r="O13" s="779">
        <v>3.7764595436934387</v>
      </c>
      <c r="Q13" s="665" t="s">
        <v>209</v>
      </c>
      <c r="R13" s="666">
        <v>13228.415000000001</v>
      </c>
      <c r="S13" s="666">
        <v>4861.0680000000002</v>
      </c>
      <c r="T13" s="779">
        <v>2.721298076883516</v>
      </c>
    </row>
    <row r="14" spans="2:28" ht="15.75">
      <c r="B14" s="665" t="s">
        <v>211</v>
      </c>
      <c r="C14" s="666">
        <v>1675.039</v>
      </c>
      <c r="D14" s="666">
        <v>1223</v>
      </c>
      <c r="E14" s="779">
        <v>4.2643003665467267</v>
      </c>
      <c r="L14" s="665" t="s">
        <v>208</v>
      </c>
      <c r="M14" s="666">
        <v>20900.221000000001</v>
      </c>
      <c r="N14" s="666">
        <v>6139.3670000000002</v>
      </c>
      <c r="O14" s="779">
        <v>3.4042957523145301</v>
      </c>
      <c r="Q14" s="665" t="s">
        <v>321</v>
      </c>
      <c r="R14" s="666">
        <v>12214.188</v>
      </c>
      <c r="S14" s="666">
        <v>4973.8059999999996</v>
      </c>
      <c r="T14" s="779">
        <v>2.4557025344374108</v>
      </c>
    </row>
    <row r="15" spans="2:28" ht="15.75">
      <c r="B15" s="667" t="s">
        <v>201</v>
      </c>
      <c r="C15" s="666">
        <v>449.52600000000001</v>
      </c>
      <c r="D15" s="666">
        <v>555</v>
      </c>
      <c r="E15" s="781">
        <v>2.3079584049645687</v>
      </c>
      <c r="L15" s="665" t="s">
        <v>206</v>
      </c>
      <c r="M15" s="666">
        <v>15136.272999999999</v>
      </c>
      <c r="N15" s="666">
        <v>5940.348</v>
      </c>
      <c r="O15" s="779">
        <v>2.5480448283501236</v>
      </c>
      <c r="Q15" s="665" t="s">
        <v>207</v>
      </c>
      <c r="R15" s="666">
        <v>10232.954</v>
      </c>
      <c r="S15" s="666">
        <v>2935.4110000000001</v>
      </c>
      <c r="T15" s="779">
        <v>3.4860379006551381</v>
      </c>
    </row>
    <row r="16" spans="2:28" ht="15.75">
      <c r="B16" s="665" t="s">
        <v>203</v>
      </c>
      <c r="C16" s="666">
        <v>639.50099999999998</v>
      </c>
      <c r="D16" s="666">
        <v>488</v>
      </c>
      <c r="E16" s="779">
        <v>4.1410084479812657</v>
      </c>
      <c r="L16" s="665" t="s">
        <v>212</v>
      </c>
      <c r="M16" s="666">
        <v>21811.545999999998</v>
      </c>
      <c r="N16" s="666">
        <v>5708.2209999999995</v>
      </c>
      <c r="O16" s="779">
        <v>3.8210759534362806</v>
      </c>
      <c r="Q16" s="665" t="s">
        <v>208</v>
      </c>
      <c r="R16" s="666">
        <v>5923.3590000000004</v>
      </c>
      <c r="S16" s="666">
        <v>1638.9770000000001</v>
      </c>
      <c r="T16" s="779">
        <v>3.6140586475588128</v>
      </c>
    </row>
    <row r="17" spans="2:20" ht="15.75">
      <c r="B17" s="665" t="s">
        <v>372</v>
      </c>
      <c r="C17" s="666">
        <v>608.30999999999995</v>
      </c>
      <c r="D17" s="666">
        <v>281</v>
      </c>
      <c r="E17" s="779">
        <v>2.5694486628440298</v>
      </c>
      <c r="L17" s="665" t="s">
        <v>215</v>
      </c>
      <c r="M17" s="666">
        <v>18399.653999999999</v>
      </c>
      <c r="N17" s="666">
        <v>5438.6509999999998</v>
      </c>
      <c r="O17" s="779">
        <v>3.3831282794207604</v>
      </c>
      <c r="Q17" s="665" t="s">
        <v>215</v>
      </c>
      <c r="R17" s="666">
        <v>5615.6080000000002</v>
      </c>
      <c r="S17" s="666">
        <v>2288.0239999999999</v>
      </c>
      <c r="T17" s="779">
        <v>2.4543483809610391</v>
      </c>
    </row>
    <row r="18" spans="2:20" ht="14.25" customHeight="1">
      <c r="B18" s="665" t="s">
        <v>213</v>
      </c>
      <c r="C18" s="666">
        <v>253.61500000000001</v>
      </c>
      <c r="D18" s="666">
        <v>171</v>
      </c>
      <c r="E18" s="779">
        <v>2.6491773111504195</v>
      </c>
      <c r="L18" s="665" t="s">
        <v>216</v>
      </c>
      <c r="M18" s="666">
        <v>14259.111999999999</v>
      </c>
      <c r="N18" s="666">
        <v>5151.9440000000004</v>
      </c>
      <c r="O18" s="779">
        <v>2.7677148664659397</v>
      </c>
      <c r="Q18" s="665" t="s">
        <v>198</v>
      </c>
      <c r="R18" s="666">
        <v>4600.5609999999997</v>
      </c>
      <c r="S18" s="666">
        <v>1308.529</v>
      </c>
      <c r="T18" s="779">
        <v>3.5158265502713348</v>
      </c>
    </row>
    <row r="19" spans="2:20" ht="16.5" thickBot="1">
      <c r="B19" s="1100" t="s">
        <v>373</v>
      </c>
      <c r="C19" s="1101">
        <v>110.08499999999999</v>
      </c>
      <c r="D19" s="1102">
        <v>92</v>
      </c>
      <c r="E19" s="1103">
        <v>2.8718504381821499</v>
      </c>
      <c r="L19" s="665" t="s">
        <v>204</v>
      </c>
      <c r="M19" s="666">
        <v>11028.375</v>
      </c>
      <c r="N19" s="666">
        <v>4985.2560000000003</v>
      </c>
      <c r="O19" s="779">
        <v>2.212198330436792</v>
      </c>
      <c r="Q19" s="665" t="s">
        <v>223</v>
      </c>
      <c r="R19" s="666">
        <v>4209.1210000000001</v>
      </c>
      <c r="S19" s="666">
        <v>1923.761</v>
      </c>
      <c r="T19" s="779">
        <v>2.1879646172263603</v>
      </c>
    </row>
    <row r="20" spans="2:20" ht="16.5" thickBot="1">
      <c r="B20" s="669" t="s">
        <v>343</v>
      </c>
      <c r="C20" s="670">
        <v>24395.616000000002</v>
      </c>
      <c r="D20" s="670">
        <v>49715</v>
      </c>
      <c r="E20" s="1104">
        <v>2.5684281143075891</v>
      </c>
      <c r="L20" s="665" t="s">
        <v>205</v>
      </c>
      <c r="M20" s="666">
        <v>28688.524000000001</v>
      </c>
      <c r="N20" s="666">
        <v>4726.6610000000001</v>
      </c>
      <c r="O20" s="779">
        <v>6.0695116489208765</v>
      </c>
      <c r="Q20" s="665" t="s">
        <v>221</v>
      </c>
      <c r="R20" s="666">
        <v>3567.0459999999998</v>
      </c>
      <c r="S20" s="666">
        <v>1066.6869999999999</v>
      </c>
      <c r="T20" s="779">
        <v>3.3440418792016779</v>
      </c>
    </row>
    <row r="21" spans="2:20" ht="15.75">
      <c r="L21" s="665" t="s">
        <v>213</v>
      </c>
      <c r="M21" s="666">
        <v>13256.841</v>
      </c>
      <c r="N21" s="666">
        <v>3449.2869999999998</v>
      </c>
      <c r="O21" s="779">
        <v>3.8433569024554934</v>
      </c>
      <c r="Q21" s="665" t="s">
        <v>212</v>
      </c>
      <c r="R21" s="666">
        <v>3542.5880000000002</v>
      </c>
      <c r="S21" s="666">
        <v>939.63400000000001</v>
      </c>
      <c r="T21" s="779">
        <v>3.7701786014554606</v>
      </c>
    </row>
    <row r="22" spans="2:20" ht="15.75">
      <c r="L22" s="665" t="s">
        <v>214</v>
      </c>
      <c r="M22" s="666">
        <v>13341.498</v>
      </c>
      <c r="N22" s="666">
        <v>3345.79</v>
      </c>
      <c r="O22" s="779">
        <v>3.9875479333729853</v>
      </c>
      <c r="Q22" s="665" t="s">
        <v>203</v>
      </c>
      <c r="R22" s="666">
        <v>3320.2429999999999</v>
      </c>
      <c r="S22" s="666">
        <v>1392.6959999999999</v>
      </c>
      <c r="T22" s="779">
        <v>2.3840400202197753</v>
      </c>
    </row>
    <row r="23" spans="2:20" ht="15.75">
      <c r="L23" s="665" t="s">
        <v>202</v>
      </c>
      <c r="M23" s="666">
        <v>11597.124</v>
      </c>
      <c r="N23" s="666">
        <v>2799.7820000000002</v>
      </c>
      <c r="O23" s="779">
        <v>4.1421524961586291</v>
      </c>
      <c r="Q23" s="665" t="s">
        <v>225</v>
      </c>
      <c r="R23" s="666">
        <v>3165.5349999999999</v>
      </c>
      <c r="S23" s="666">
        <v>815.51300000000003</v>
      </c>
      <c r="T23" s="779">
        <v>3.8816487290821846</v>
      </c>
    </row>
    <row r="24" spans="2:20" ht="15.75">
      <c r="L24" s="665" t="s">
        <v>217</v>
      </c>
      <c r="M24" s="666">
        <v>6133.7569999999996</v>
      </c>
      <c r="N24" s="666">
        <v>2203.817</v>
      </c>
      <c r="O24" s="779">
        <v>2.7832424380064222</v>
      </c>
      <c r="Q24" s="665" t="s">
        <v>330</v>
      </c>
      <c r="R24" s="666">
        <v>2268.8470000000002</v>
      </c>
      <c r="S24" s="666">
        <v>1190.723</v>
      </c>
      <c r="T24" s="779">
        <v>1.9054364449162402</v>
      </c>
    </row>
    <row r="25" spans="2:20" ht="15.75">
      <c r="L25" s="665" t="s">
        <v>211</v>
      </c>
      <c r="M25" s="666">
        <v>7045.83</v>
      </c>
      <c r="N25" s="666">
        <v>1876.8810000000001</v>
      </c>
      <c r="O25" s="779">
        <v>3.7540099771908819</v>
      </c>
      <c r="Q25" s="665" t="s">
        <v>213</v>
      </c>
      <c r="R25" s="666">
        <v>2227.6759999999999</v>
      </c>
      <c r="S25" s="666">
        <v>702.68</v>
      </c>
      <c r="T25" s="779">
        <v>3.1702567313713215</v>
      </c>
    </row>
    <row r="26" spans="2:20" ht="15.75">
      <c r="L26" s="665" t="s">
        <v>221</v>
      </c>
      <c r="M26" s="666">
        <v>5968.6049999999996</v>
      </c>
      <c r="N26" s="666">
        <v>1587.037</v>
      </c>
      <c r="O26" s="779">
        <v>3.7608480457607474</v>
      </c>
      <c r="Q26" s="665" t="s">
        <v>218</v>
      </c>
      <c r="R26" s="666">
        <v>2142.7959999999998</v>
      </c>
      <c r="S26" s="666">
        <v>740.36199999999997</v>
      </c>
      <c r="T26" s="779">
        <v>2.8942544322912305</v>
      </c>
    </row>
    <row r="27" spans="2:20" ht="15.75">
      <c r="L27" s="665" t="s">
        <v>374</v>
      </c>
      <c r="M27" s="666">
        <v>4344.9459999999999</v>
      </c>
      <c r="N27" s="666">
        <v>1565.43</v>
      </c>
      <c r="O27" s="779">
        <v>2.7755607085593095</v>
      </c>
      <c r="Q27" s="665" t="s">
        <v>378</v>
      </c>
      <c r="R27" s="666">
        <v>1648.682</v>
      </c>
      <c r="S27" s="666">
        <v>414.31900000000002</v>
      </c>
      <c r="T27" s="779">
        <v>3.979257528619252</v>
      </c>
    </row>
    <row r="28" spans="2:20" ht="15.75">
      <c r="L28" s="665" t="s">
        <v>218</v>
      </c>
      <c r="M28" s="666">
        <v>3846.7669999999998</v>
      </c>
      <c r="N28" s="666">
        <v>1524.289</v>
      </c>
      <c r="O28" s="779">
        <v>2.5236467625233798</v>
      </c>
      <c r="Q28" s="665" t="s">
        <v>220</v>
      </c>
      <c r="R28" s="666">
        <v>1608.17</v>
      </c>
      <c r="S28" s="666">
        <v>461.988</v>
      </c>
      <c r="T28" s="779">
        <v>3.4809778608968198</v>
      </c>
    </row>
    <row r="29" spans="2:20" ht="15.75">
      <c r="L29" s="665" t="s">
        <v>375</v>
      </c>
      <c r="M29" s="666">
        <v>2765.857</v>
      </c>
      <c r="N29" s="666">
        <v>1123.396</v>
      </c>
      <c r="O29" s="779">
        <v>2.462049891578749</v>
      </c>
      <c r="Q29" s="665" t="s">
        <v>211</v>
      </c>
      <c r="R29" s="666">
        <v>1503.9829999999999</v>
      </c>
      <c r="S29" s="666">
        <v>480.3</v>
      </c>
      <c r="T29" s="779">
        <v>3.131340828648761</v>
      </c>
    </row>
    <row r="30" spans="2:20" ht="15.75">
      <c r="L30" s="665" t="s">
        <v>222</v>
      </c>
      <c r="M30" s="666">
        <v>1568.306</v>
      </c>
      <c r="N30" s="666">
        <v>608.03099999999995</v>
      </c>
      <c r="O30" s="779">
        <v>2.5793191465566725</v>
      </c>
      <c r="Q30" s="665" t="s">
        <v>380</v>
      </c>
      <c r="R30" s="666">
        <v>1417.5719999999999</v>
      </c>
      <c r="S30" s="666">
        <v>203.261</v>
      </c>
      <c r="T30" s="779">
        <v>6.9741465406546261</v>
      </c>
    </row>
    <row r="31" spans="2:20" ht="15.75">
      <c r="L31" s="665" t="s">
        <v>220</v>
      </c>
      <c r="M31" s="666">
        <v>1529.701</v>
      </c>
      <c r="N31" s="666">
        <v>503.298</v>
      </c>
      <c r="O31" s="779">
        <v>3.0393544182571759</v>
      </c>
      <c r="Q31" s="665" t="s">
        <v>219</v>
      </c>
      <c r="R31" s="666">
        <v>1316.105</v>
      </c>
      <c r="S31" s="666">
        <v>495.37</v>
      </c>
      <c r="T31" s="779">
        <v>2.656812079859499</v>
      </c>
    </row>
    <row r="32" spans="2:20" ht="15.75">
      <c r="L32" s="665" t="s">
        <v>219</v>
      </c>
      <c r="M32" s="666">
        <v>817.33699999999999</v>
      </c>
      <c r="N32" s="666">
        <v>248.148</v>
      </c>
      <c r="O32" s="779">
        <v>3.2937480858197525</v>
      </c>
      <c r="Q32" s="665" t="s">
        <v>214</v>
      </c>
      <c r="R32" s="666">
        <v>1129.1600000000001</v>
      </c>
      <c r="S32" s="666">
        <v>205.16300000000001</v>
      </c>
      <c r="T32" s="779">
        <v>5.5037214312522238</v>
      </c>
    </row>
    <row r="33" spans="12:20" ht="15.75">
      <c r="L33" s="665" t="s">
        <v>376</v>
      </c>
      <c r="M33" s="666">
        <v>1892.296</v>
      </c>
      <c r="N33" s="666">
        <v>238.74100000000001</v>
      </c>
      <c r="O33" s="779">
        <v>7.9261459070708424</v>
      </c>
      <c r="Q33" s="665" t="s">
        <v>379</v>
      </c>
      <c r="R33" s="666">
        <v>1075.0909999999999</v>
      </c>
      <c r="S33" s="666">
        <v>316.99599999999998</v>
      </c>
      <c r="T33" s="779">
        <v>3.3914970535905815</v>
      </c>
    </row>
    <row r="34" spans="12:20" ht="16.5" thickBot="1">
      <c r="L34" s="665" t="s">
        <v>377</v>
      </c>
      <c r="M34" s="666">
        <v>1233.578</v>
      </c>
      <c r="N34" s="666">
        <v>236.32</v>
      </c>
      <c r="O34" s="779">
        <v>5.2199475287745427</v>
      </c>
      <c r="Q34" s="665" t="s">
        <v>222</v>
      </c>
      <c r="R34" s="666">
        <v>1035.6569999999999</v>
      </c>
      <c r="S34" s="666">
        <v>420.41699999999997</v>
      </c>
      <c r="T34" s="779">
        <v>2.4634041915526725</v>
      </c>
    </row>
    <row r="35" spans="12:20" ht="17.25" customHeight="1" thickBot="1">
      <c r="L35" s="669" t="s">
        <v>343</v>
      </c>
      <c r="M35" s="670">
        <v>780269.62899999996</v>
      </c>
      <c r="N35" s="671">
        <v>226810.802</v>
      </c>
      <c r="O35" s="780">
        <v>3.4401784311842429</v>
      </c>
      <c r="Q35" s="665" t="s">
        <v>381</v>
      </c>
      <c r="R35" s="666">
        <v>953.471</v>
      </c>
      <c r="S35" s="666">
        <v>540.61199999999997</v>
      </c>
      <c r="T35" s="779">
        <v>1.7636881904212265</v>
      </c>
    </row>
    <row r="36" spans="12:20" ht="15.75">
      <c r="L36"/>
      <c r="M36"/>
      <c r="N36"/>
      <c r="O36"/>
      <c r="Q36" s="665" t="s">
        <v>373</v>
      </c>
      <c r="R36" s="666">
        <v>950.57100000000003</v>
      </c>
      <c r="S36" s="666">
        <v>380.46899999999999</v>
      </c>
      <c r="T36" s="779">
        <v>2.4984190564802917</v>
      </c>
    </row>
    <row r="37" spans="12:20" ht="15.75">
      <c r="L37"/>
      <c r="M37"/>
      <c r="N37"/>
      <c r="O37"/>
      <c r="Q37" s="665" t="s">
        <v>375</v>
      </c>
      <c r="R37" s="666">
        <v>766.62400000000002</v>
      </c>
      <c r="S37" s="666">
        <v>551.04499999999996</v>
      </c>
      <c r="T37" s="779">
        <v>1.3912185030260689</v>
      </c>
    </row>
    <row r="38" spans="12:20" ht="15.75">
      <c r="L38"/>
      <c r="M38"/>
      <c r="N38"/>
      <c r="O38"/>
      <c r="Q38" s="665" t="s">
        <v>382</v>
      </c>
      <c r="R38" s="666">
        <v>719.43200000000002</v>
      </c>
      <c r="S38" s="666">
        <v>159.755</v>
      </c>
      <c r="T38" s="779">
        <v>4.5033457481768959</v>
      </c>
    </row>
    <row r="39" spans="12:20" ht="15.75">
      <c r="L39"/>
      <c r="M39"/>
      <c r="N39"/>
      <c r="O39"/>
      <c r="Q39" s="665" t="s">
        <v>374</v>
      </c>
      <c r="R39" s="666">
        <v>678.74900000000002</v>
      </c>
      <c r="S39" s="666">
        <v>217.70699999999999</v>
      </c>
      <c r="T39" s="779">
        <v>3.1177178501380296</v>
      </c>
    </row>
    <row r="40" spans="12:20" ht="15.75">
      <c r="Q40" s="665" t="s">
        <v>376</v>
      </c>
      <c r="R40" s="666">
        <v>668.48299999999995</v>
      </c>
      <c r="S40" s="666">
        <v>144.13</v>
      </c>
      <c r="T40" s="779">
        <v>4.6380559217373198</v>
      </c>
    </row>
    <row r="41" spans="12:20" ht="16.5" thickBot="1">
      <c r="Q41" s="665" t="s">
        <v>216</v>
      </c>
      <c r="R41" s="666">
        <v>602.55499999999995</v>
      </c>
      <c r="S41" s="666">
        <v>196.93100000000001</v>
      </c>
      <c r="T41" s="779">
        <v>3.0597265031914729</v>
      </c>
    </row>
    <row r="42" spans="12:20" ht="17.25" customHeight="1" thickBot="1">
      <c r="Q42" s="669" t="s">
        <v>343</v>
      </c>
      <c r="R42" s="670">
        <v>235271.93900000001</v>
      </c>
      <c r="S42" s="671">
        <v>72282.932000000001</v>
      </c>
      <c r="T42" s="780">
        <v>3.2548754248098293</v>
      </c>
    </row>
    <row r="43" spans="12:20">
      <c r="Q43"/>
      <c r="R43"/>
      <c r="S43"/>
      <c r="T43"/>
    </row>
    <row r="44" spans="12:20">
      <c r="Q44"/>
      <c r="R44"/>
      <c r="S44"/>
      <c r="T44"/>
    </row>
    <row r="45" spans="12:20">
      <c r="Q45"/>
      <c r="R45"/>
      <c r="S45"/>
      <c r="T45"/>
    </row>
    <row r="46" spans="12:20">
      <c r="Q46"/>
      <c r="R46"/>
      <c r="S46"/>
      <c r="T46"/>
    </row>
    <row r="47" spans="12:20" ht="14.25" customHeight="1">
      <c r="Q47"/>
      <c r="R47"/>
      <c r="S47"/>
      <c r="T47"/>
    </row>
    <row r="48" spans="12:20">
      <c r="Q48"/>
      <c r="R48"/>
      <c r="S48"/>
      <c r="T48"/>
    </row>
    <row r="49" spans="17:20">
      <c r="Q49"/>
      <c r="R49"/>
      <c r="S49"/>
      <c r="T49"/>
    </row>
    <row r="50" spans="17:20">
      <c r="Q50"/>
      <c r="R50"/>
      <c r="S50"/>
      <c r="T50"/>
    </row>
    <row r="53" spans="17:20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topLeftCell="B1" zoomScaleNormal="100" workbookViewId="0">
      <selection activeCell="T4" sqref="T4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80" t="s">
        <v>388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  <c r="U2" s="1180"/>
      <c r="V2" s="1180"/>
      <c r="W2" s="1180"/>
      <c r="X2" s="1180"/>
      <c r="Y2" s="1180"/>
      <c r="Z2" s="1180"/>
      <c r="AA2" s="1180"/>
      <c r="AB2" s="1180"/>
    </row>
    <row r="3" spans="2:28" ht="18" customHeight="1">
      <c r="B3" s="1183" t="s">
        <v>383</v>
      </c>
      <c r="C3" s="1183"/>
      <c r="D3" s="1183"/>
      <c r="E3" s="1183"/>
      <c r="F3" s="1183"/>
      <c r="G3" s="1183"/>
      <c r="H3" s="1183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3" t="s">
        <v>193</v>
      </c>
      <c r="H7" s="654" t="s">
        <v>194</v>
      </c>
      <c r="I7" s="655" t="s">
        <v>195</v>
      </c>
      <c r="J7" s="65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1105" t="s">
        <v>219</v>
      </c>
      <c r="C8" s="661">
        <v>10545.198</v>
      </c>
      <c r="D8" s="661">
        <v>24969</v>
      </c>
      <c r="E8" s="1106">
        <v>1.7739201789598682</v>
      </c>
      <c r="G8" s="665" t="s">
        <v>219</v>
      </c>
      <c r="H8" s="666">
        <v>2039.432</v>
      </c>
      <c r="I8" s="666">
        <v>10337</v>
      </c>
      <c r="J8" s="779">
        <v>2.9328857998725852</v>
      </c>
      <c r="K8" s="821"/>
      <c r="L8" s="667" t="s">
        <v>201</v>
      </c>
      <c r="M8" s="666">
        <v>8235.0429999999997</v>
      </c>
      <c r="N8" s="666">
        <v>2673.5120000000002</v>
      </c>
      <c r="O8" s="779">
        <f t="shared" ref="O8:O22" si="0">M8/N8</f>
        <v>3.0802341639012649</v>
      </c>
      <c r="P8" s="821"/>
      <c r="Q8" s="667" t="s">
        <v>386</v>
      </c>
      <c r="R8" s="666">
        <v>92.167000000000002</v>
      </c>
      <c r="S8" s="666">
        <v>4.5380000000000003</v>
      </c>
      <c r="T8" s="779">
        <f t="shared" ref="T8:T21" si="1">R8/S8</f>
        <v>20.310048479506388</v>
      </c>
    </row>
    <row r="9" spans="2:28" ht="15.75">
      <c r="B9" s="667" t="s">
        <v>321</v>
      </c>
      <c r="C9" s="666">
        <v>10276.31</v>
      </c>
      <c r="D9" s="666">
        <v>22040</v>
      </c>
      <c r="E9" s="779">
        <v>2.7966720715160087</v>
      </c>
      <c r="G9" s="667" t="s">
        <v>321</v>
      </c>
      <c r="H9" s="666">
        <v>2069.14</v>
      </c>
      <c r="I9" s="668">
        <v>9780</v>
      </c>
      <c r="J9" s="781">
        <v>3.4721366878829119</v>
      </c>
      <c r="K9" s="821"/>
      <c r="L9" s="665" t="s">
        <v>207</v>
      </c>
      <c r="M9" s="666">
        <v>4610.0839999999998</v>
      </c>
      <c r="N9" s="666">
        <v>1652.248</v>
      </c>
      <c r="O9" s="779">
        <f t="shared" si="0"/>
        <v>2.7901888820564467</v>
      </c>
      <c r="P9" s="821"/>
      <c r="Q9" s="667" t="s">
        <v>201</v>
      </c>
      <c r="R9" s="666">
        <v>2630.1759999999999</v>
      </c>
      <c r="S9" s="668">
        <v>862.303</v>
      </c>
      <c r="T9" s="781">
        <f t="shared" si="1"/>
        <v>3.0501760981928627</v>
      </c>
    </row>
    <row r="10" spans="2:28" ht="15.75">
      <c r="B10" s="665" t="s">
        <v>213</v>
      </c>
      <c r="C10" s="666">
        <v>10998.37</v>
      </c>
      <c r="D10" s="666">
        <v>17681</v>
      </c>
      <c r="E10" s="779">
        <v>1.8394629978993564</v>
      </c>
      <c r="G10" s="665" t="s">
        <v>224</v>
      </c>
      <c r="H10" s="666">
        <v>1220.8130000000001</v>
      </c>
      <c r="I10" s="666">
        <v>7391</v>
      </c>
      <c r="J10" s="779">
        <v>3.0094265437074617</v>
      </c>
      <c r="K10" s="821"/>
      <c r="L10" s="667" t="s">
        <v>222</v>
      </c>
      <c r="M10" s="666">
        <v>3514.4090000000001</v>
      </c>
      <c r="N10" s="666">
        <v>1554.76</v>
      </c>
      <c r="O10" s="779">
        <f t="shared" si="0"/>
        <v>2.2604189714168106</v>
      </c>
      <c r="P10" s="821"/>
      <c r="Q10" s="667" t="s">
        <v>321</v>
      </c>
      <c r="R10" s="666">
        <v>4802.1779999999999</v>
      </c>
      <c r="S10" s="666">
        <v>841.52700000000004</v>
      </c>
      <c r="T10" s="779">
        <f t="shared" si="1"/>
        <v>5.706504960625149</v>
      </c>
    </row>
    <row r="11" spans="2:28" ht="15.75">
      <c r="B11" s="667" t="s">
        <v>224</v>
      </c>
      <c r="C11" s="666">
        <v>7412.0569999999998</v>
      </c>
      <c r="D11" s="666">
        <v>16737</v>
      </c>
      <c r="E11" s="779">
        <v>1.8746851415652084</v>
      </c>
      <c r="G11" s="665" t="s">
        <v>198</v>
      </c>
      <c r="H11" s="666">
        <v>255.988</v>
      </c>
      <c r="I11" s="666">
        <v>1725</v>
      </c>
      <c r="J11" s="779">
        <v>2.5986255062989168</v>
      </c>
      <c r="K11" s="821"/>
      <c r="L11" s="667" t="s">
        <v>198</v>
      </c>
      <c r="M11" s="666">
        <v>3533.2249999999999</v>
      </c>
      <c r="N11" s="666">
        <v>1498.2840000000001</v>
      </c>
      <c r="O11" s="779">
        <f t="shared" si="0"/>
        <v>2.3581810925031568</v>
      </c>
      <c r="P11" s="821"/>
      <c r="Q11" s="667" t="s">
        <v>203</v>
      </c>
      <c r="R11" s="666">
        <v>2350.808</v>
      </c>
      <c r="S11" s="666">
        <v>724.70399999999995</v>
      </c>
      <c r="T11" s="779">
        <f t="shared" si="1"/>
        <v>3.2438181657614695</v>
      </c>
    </row>
    <row r="12" spans="2:28" ht="15.75">
      <c r="B12" s="667" t="s">
        <v>198</v>
      </c>
      <c r="C12" s="666">
        <v>1970.729</v>
      </c>
      <c r="D12" s="666">
        <v>9860</v>
      </c>
      <c r="E12" s="779">
        <v>2.8170616479575283</v>
      </c>
      <c r="G12" s="667" t="s">
        <v>220</v>
      </c>
      <c r="H12" s="666">
        <v>251.74299999999999</v>
      </c>
      <c r="I12" s="666">
        <v>1643</v>
      </c>
      <c r="J12" s="779">
        <v>3.0340717350431472</v>
      </c>
      <c r="K12" s="821"/>
      <c r="L12" s="665" t="s">
        <v>221</v>
      </c>
      <c r="M12" s="666">
        <v>4872.7089999999998</v>
      </c>
      <c r="N12" s="666">
        <v>1263.45</v>
      </c>
      <c r="O12" s="779">
        <f t="shared" si="0"/>
        <v>3.8566694368593928</v>
      </c>
      <c r="P12" s="821"/>
      <c r="Q12" s="665" t="s">
        <v>198</v>
      </c>
      <c r="R12" s="666">
        <v>1975.4190000000001</v>
      </c>
      <c r="S12" s="666">
        <v>683.26099999999997</v>
      </c>
      <c r="T12" s="779">
        <f t="shared" si="1"/>
        <v>2.8911631133637075</v>
      </c>
    </row>
    <row r="13" spans="2:28" ht="15.75">
      <c r="B13" s="665" t="s">
        <v>201</v>
      </c>
      <c r="C13" s="666">
        <v>4933.0410000000002</v>
      </c>
      <c r="D13" s="666">
        <v>7398</v>
      </c>
      <c r="E13" s="779">
        <v>2.2318453130959321</v>
      </c>
      <c r="G13" s="665" t="s">
        <v>213</v>
      </c>
      <c r="H13" s="666">
        <v>72.942999999999998</v>
      </c>
      <c r="I13" s="666">
        <v>463</v>
      </c>
      <c r="J13" s="779">
        <v>2.5148422685743839</v>
      </c>
      <c r="K13" s="821"/>
      <c r="L13" s="667" t="s">
        <v>203</v>
      </c>
      <c r="M13" s="666">
        <v>3412.3130000000001</v>
      </c>
      <c r="N13" s="668">
        <v>1094.961</v>
      </c>
      <c r="O13" s="781">
        <f t="shared" si="0"/>
        <v>3.1163785742140586</v>
      </c>
      <c r="P13" s="821"/>
      <c r="Q13" s="665" t="s">
        <v>221</v>
      </c>
      <c r="R13" s="666">
        <v>1555.4280000000001</v>
      </c>
      <c r="S13" s="666">
        <v>346.80500000000001</v>
      </c>
      <c r="T13" s="779">
        <f t="shared" si="1"/>
        <v>4.4850218422456427</v>
      </c>
    </row>
    <row r="14" spans="2:28" ht="16.5" thickBot="1">
      <c r="B14" s="667" t="s">
        <v>220</v>
      </c>
      <c r="C14" s="666">
        <v>3307.924</v>
      </c>
      <c r="D14" s="668">
        <v>6873</v>
      </c>
      <c r="E14" s="781">
        <v>1.9983894109509182</v>
      </c>
      <c r="G14" s="665" t="s">
        <v>201</v>
      </c>
      <c r="H14" s="666">
        <v>1.925</v>
      </c>
      <c r="I14" s="666">
        <v>35</v>
      </c>
      <c r="J14" s="779">
        <v>1.0906515580736544</v>
      </c>
      <c r="K14" s="821"/>
      <c r="L14" s="665" t="s">
        <v>211</v>
      </c>
      <c r="M14" s="666">
        <v>1845.0730000000001</v>
      </c>
      <c r="N14" s="666">
        <v>773.92399999999998</v>
      </c>
      <c r="O14" s="779">
        <f t="shared" si="0"/>
        <v>2.3840493381779093</v>
      </c>
      <c r="P14" s="821"/>
      <c r="Q14" s="667" t="s">
        <v>212</v>
      </c>
      <c r="R14" s="666">
        <v>837.55899999999997</v>
      </c>
      <c r="S14" s="666">
        <v>267.69099999999997</v>
      </c>
      <c r="T14" s="779">
        <f t="shared" si="1"/>
        <v>3.1288276408246825</v>
      </c>
    </row>
    <row r="15" spans="2:28" ht="16.5" thickBot="1">
      <c r="B15" s="665" t="s">
        <v>212</v>
      </c>
      <c r="C15" s="666">
        <v>5298.4480000000003</v>
      </c>
      <c r="D15" s="666">
        <v>3539</v>
      </c>
      <c r="E15" s="779">
        <v>2.7003882562919639</v>
      </c>
      <c r="G15" s="669" t="s">
        <v>343</v>
      </c>
      <c r="H15" s="670">
        <v>5911.9840000000004</v>
      </c>
      <c r="I15" s="671">
        <v>31374</v>
      </c>
      <c r="J15" s="780">
        <v>3.0965636012419808</v>
      </c>
      <c r="K15" s="821"/>
      <c r="L15" s="667" t="s">
        <v>219</v>
      </c>
      <c r="M15" s="666">
        <v>1606.6659999999999</v>
      </c>
      <c r="N15" s="668">
        <v>728.10799999999995</v>
      </c>
      <c r="O15" s="781">
        <f t="shared" si="0"/>
        <v>2.2066314337982829</v>
      </c>
      <c r="P15" s="821"/>
      <c r="Q15" s="665" t="s">
        <v>207</v>
      </c>
      <c r="R15" s="666">
        <v>378.23599999999999</v>
      </c>
      <c r="S15" s="666">
        <v>171.92500000000001</v>
      </c>
      <c r="T15" s="779">
        <f t="shared" si="1"/>
        <v>2.2000058164897482</v>
      </c>
    </row>
    <row r="16" spans="2:28" ht="15.75">
      <c r="B16" s="667" t="s">
        <v>222</v>
      </c>
      <c r="C16" s="666">
        <v>1013.94</v>
      </c>
      <c r="D16" s="668">
        <v>1655</v>
      </c>
      <c r="E16" s="781">
        <v>1.6776697872509407</v>
      </c>
      <c r="G16" s="821"/>
      <c r="H16" s="821"/>
      <c r="I16" s="821"/>
      <c r="J16" s="821"/>
      <c r="K16" s="821"/>
      <c r="L16" s="665" t="s">
        <v>321</v>
      </c>
      <c r="M16" s="666">
        <v>3309.6889999999999</v>
      </c>
      <c r="N16" s="666">
        <v>505.49</v>
      </c>
      <c r="O16" s="779">
        <f t="shared" si="0"/>
        <v>6.5474865971631484</v>
      </c>
      <c r="P16" s="821"/>
      <c r="Q16" s="665" t="s">
        <v>199</v>
      </c>
      <c r="R16" s="666">
        <v>876.76400000000001</v>
      </c>
      <c r="S16" s="666">
        <v>160.97800000000001</v>
      </c>
      <c r="T16" s="779">
        <f t="shared" si="1"/>
        <v>5.4464833703984397</v>
      </c>
    </row>
    <row r="17" spans="2:20" ht="15.75">
      <c r="B17" s="665" t="s">
        <v>211</v>
      </c>
      <c r="C17" s="666">
        <v>412.18900000000002</v>
      </c>
      <c r="D17" s="666">
        <v>477</v>
      </c>
      <c r="E17" s="779">
        <v>1.415605735382502</v>
      </c>
      <c r="G17" s="821"/>
      <c r="H17" s="821"/>
      <c r="I17" s="821"/>
      <c r="J17" s="821"/>
      <c r="K17" s="821"/>
      <c r="L17" s="665" t="s">
        <v>212</v>
      </c>
      <c r="M17" s="666">
        <v>648.471</v>
      </c>
      <c r="N17" s="666">
        <v>208.28800000000001</v>
      </c>
      <c r="O17" s="779">
        <f t="shared" si="0"/>
        <v>3.1133382624058994</v>
      </c>
      <c r="P17" s="821"/>
      <c r="Q17" s="667" t="s">
        <v>200</v>
      </c>
      <c r="R17" s="666">
        <v>378.08600000000001</v>
      </c>
      <c r="S17" s="668">
        <v>67.945999999999998</v>
      </c>
      <c r="T17" s="781">
        <f t="shared" si="1"/>
        <v>5.5645071085862305</v>
      </c>
    </row>
    <row r="18" spans="2:20" ht="16.5" customHeight="1">
      <c r="B18" s="665" t="s">
        <v>203</v>
      </c>
      <c r="C18" s="666">
        <v>378.89400000000001</v>
      </c>
      <c r="D18" s="666">
        <v>433</v>
      </c>
      <c r="E18" s="779">
        <v>1.4399771971496438</v>
      </c>
      <c r="G18" s="672"/>
      <c r="H18" s="821"/>
      <c r="I18" s="821"/>
      <c r="J18" s="821"/>
      <c r="K18" s="821"/>
      <c r="L18" s="667" t="s">
        <v>215</v>
      </c>
      <c r="M18" s="666">
        <v>499.96699999999998</v>
      </c>
      <c r="N18" s="666">
        <v>206.191</v>
      </c>
      <c r="O18" s="779">
        <f t="shared" si="0"/>
        <v>2.4247760571508938</v>
      </c>
      <c r="P18" s="821"/>
      <c r="Q18" s="665" t="s">
        <v>216</v>
      </c>
      <c r="R18" s="666">
        <v>33.034999999999997</v>
      </c>
      <c r="S18" s="666">
        <v>42.253</v>
      </c>
      <c r="T18" s="779">
        <f t="shared" si="1"/>
        <v>0.7818379760017039</v>
      </c>
    </row>
    <row r="19" spans="2:20" ht="15.75">
      <c r="B19" s="667" t="s">
        <v>385</v>
      </c>
      <c r="C19" s="666">
        <v>322.13799999999998</v>
      </c>
      <c r="D19" s="666">
        <v>240</v>
      </c>
      <c r="E19" s="779">
        <v>3.2989042498719918</v>
      </c>
      <c r="G19" s="821"/>
      <c r="H19" s="821"/>
      <c r="I19" s="821"/>
      <c r="J19" s="821"/>
      <c r="K19" s="821"/>
      <c r="L19" s="665" t="s">
        <v>224</v>
      </c>
      <c r="M19" s="666">
        <v>487.161</v>
      </c>
      <c r="N19" s="666">
        <v>183.39599999999999</v>
      </c>
      <c r="O19" s="779">
        <f t="shared" si="0"/>
        <v>2.6563338349800434</v>
      </c>
      <c r="P19" s="821"/>
      <c r="Q19" s="665" t="s">
        <v>222</v>
      </c>
      <c r="R19" s="666">
        <v>117.22799999999999</v>
      </c>
      <c r="S19" s="666">
        <v>31.895</v>
      </c>
      <c r="T19" s="779">
        <f t="shared" si="1"/>
        <v>3.6754350211631914</v>
      </c>
    </row>
    <row r="20" spans="2:20" ht="16.5" thickBot="1">
      <c r="B20" s="665" t="s">
        <v>199</v>
      </c>
      <c r="C20" s="666">
        <v>81.406999999999996</v>
      </c>
      <c r="D20" s="666">
        <v>58</v>
      </c>
      <c r="E20" s="779">
        <v>3.4421564482029599</v>
      </c>
      <c r="G20" s="724"/>
      <c r="H20" s="821"/>
      <c r="I20" s="821"/>
      <c r="J20" s="821"/>
      <c r="K20" s="821"/>
      <c r="L20" s="667" t="s">
        <v>213</v>
      </c>
      <c r="M20" s="666">
        <v>120.18300000000001</v>
      </c>
      <c r="N20" s="668">
        <v>58.622</v>
      </c>
      <c r="O20" s="781">
        <f t="shared" si="0"/>
        <v>2.0501347616935623</v>
      </c>
      <c r="P20" s="821"/>
      <c r="Q20" s="665" t="s">
        <v>387</v>
      </c>
      <c r="R20" s="666">
        <v>194.38499999999999</v>
      </c>
      <c r="S20" s="666">
        <v>25.082000000000001</v>
      </c>
      <c r="T20" s="779">
        <f t="shared" si="1"/>
        <v>7.7499800653855351</v>
      </c>
    </row>
    <row r="21" spans="2:20" ht="16.5" thickBot="1">
      <c r="B21" s="667" t="s">
        <v>217</v>
      </c>
      <c r="C21" s="666">
        <v>17.196999999999999</v>
      </c>
      <c r="D21" s="668">
        <v>26</v>
      </c>
      <c r="E21" s="781">
        <v>2.2795599151643691</v>
      </c>
      <c r="G21" s="821"/>
      <c r="H21" s="821"/>
      <c r="I21" s="675"/>
      <c r="J21" s="821"/>
      <c r="K21" s="821"/>
      <c r="L21" s="665" t="s">
        <v>206</v>
      </c>
      <c r="M21" s="666">
        <v>98.304000000000002</v>
      </c>
      <c r="N21" s="666">
        <v>48.302999999999997</v>
      </c>
      <c r="O21" s="1107">
        <f t="shared" si="0"/>
        <v>2.0351530960809887</v>
      </c>
      <c r="P21" s="821"/>
      <c r="Q21" s="669" t="s">
        <v>343</v>
      </c>
      <c r="R21" s="670">
        <v>16277.882</v>
      </c>
      <c r="S21" s="671">
        <v>4235.1530000000002</v>
      </c>
      <c r="T21" s="780">
        <f t="shared" si="1"/>
        <v>3.8435168694023565</v>
      </c>
    </row>
    <row r="22" spans="2:20" ht="16.5" thickBot="1">
      <c r="B22" s="669" t="s">
        <v>343</v>
      </c>
      <c r="C22" s="670">
        <v>56967.841999999997</v>
      </c>
      <c r="D22" s="671">
        <v>111986</v>
      </c>
      <c r="E22" s="780">
        <v>2.0816469143887444</v>
      </c>
      <c r="F22" s="724"/>
      <c r="G22" s="821"/>
      <c r="H22" s="821"/>
      <c r="I22" s="821"/>
      <c r="J22" s="821"/>
      <c r="K22" s="821"/>
      <c r="L22" s="669" t="s">
        <v>343</v>
      </c>
      <c r="M22" s="670">
        <v>37543.610999999997</v>
      </c>
      <c r="N22" s="671">
        <v>12569.14</v>
      </c>
      <c r="O22" s="780">
        <f t="shared" si="0"/>
        <v>2.9869673661046021</v>
      </c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  <c r="P29" s="821"/>
    </row>
    <row r="30" spans="2:20">
      <c r="G30" s="821"/>
      <c r="H30" s="821"/>
      <c r="I30" s="821"/>
      <c r="J30" s="821"/>
      <c r="K30" s="821"/>
      <c r="P30" s="821"/>
    </row>
    <row r="31" spans="2:20">
      <c r="G31" s="821"/>
      <c r="H31" s="821"/>
      <c r="I31" s="821"/>
      <c r="J31" s="821"/>
      <c r="K31" s="821"/>
      <c r="P31" s="821"/>
    </row>
    <row r="32" spans="2:20">
      <c r="G32" s="821"/>
      <c r="H32" s="821"/>
      <c r="I32" s="821"/>
      <c r="J32" s="821"/>
      <c r="K32" s="821"/>
      <c r="P32" s="821"/>
    </row>
    <row r="33" spans="7:16">
      <c r="G33" s="821"/>
      <c r="H33" s="821"/>
      <c r="I33" s="821"/>
      <c r="J33" s="821"/>
      <c r="K33" s="821"/>
      <c r="P33" s="821"/>
    </row>
    <row r="34" spans="7:16">
      <c r="K34" s="821"/>
      <c r="P34" s="821"/>
    </row>
    <row r="35" spans="7:16">
      <c r="K35" s="821"/>
      <c r="P35" s="821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S467"/>
  <sheetViews>
    <sheetView topLeftCell="A313" zoomScale="78" zoomScaleNormal="78" workbookViewId="0">
      <selection activeCell="S340" sqref="S34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85" t="s">
        <v>271</v>
      </c>
      <c r="C5" s="1185"/>
      <c r="D5" s="1185"/>
      <c r="E5" s="1185"/>
      <c r="F5" s="1185"/>
      <c r="G5" s="1185"/>
      <c r="H5" s="1185"/>
      <c r="I5" s="1185"/>
      <c r="J5" s="1185"/>
      <c r="K5" s="1185"/>
      <c r="L5" s="1185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186" t="s">
        <v>273</v>
      </c>
      <c r="C7" s="1188" t="s">
        <v>22</v>
      </c>
      <c r="D7" s="1188" t="s">
        <v>274</v>
      </c>
      <c r="E7" s="1190" t="s">
        <v>275</v>
      </c>
      <c r="F7" s="1191"/>
      <c r="G7" s="1192"/>
      <c r="H7" s="1193" t="s">
        <v>276</v>
      </c>
      <c r="I7" s="1195" t="s">
        <v>277</v>
      </c>
      <c r="J7" s="1196"/>
      <c r="K7" s="1196"/>
      <c r="L7" s="1186"/>
    </row>
    <row r="8" spans="2:13">
      <c r="B8" s="1187"/>
      <c r="C8" s="1189"/>
      <c r="D8" s="1189"/>
      <c r="E8" s="1197" t="s">
        <v>278</v>
      </c>
      <c r="F8" s="1188" t="s">
        <v>279</v>
      </c>
      <c r="G8" s="1188" t="s">
        <v>280</v>
      </c>
      <c r="H8" s="1194"/>
      <c r="I8" s="1197" t="s">
        <v>281</v>
      </c>
      <c r="J8" s="1197" t="s">
        <v>24</v>
      </c>
      <c r="K8" s="1188" t="s">
        <v>282</v>
      </c>
      <c r="L8" s="1197" t="s">
        <v>283</v>
      </c>
    </row>
    <row r="9" spans="2:13">
      <c r="B9" s="1187"/>
      <c r="C9" s="1189"/>
      <c r="D9" s="1189"/>
      <c r="E9" s="1198"/>
      <c r="F9" s="1189"/>
      <c r="G9" s="1189"/>
      <c r="H9" s="1194"/>
      <c r="I9" s="1198"/>
      <c r="J9" s="1198"/>
      <c r="K9" s="1213"/>
      <c r="L9" s="1198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184"/>
      <c r="O105" s="1184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84"/>
      <c r="O121" s="1184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84"/>
      <c r="O145" s="1184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84"/>
      <c r="O171" s="1184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18" t="s">
        <v>309</v>
      </c>
      <c r="D177" s="1218"/>
      <c r="E177" s="1218"/>
      <c r="F177" s="1218"/>
      <c r="G177" s="1218"/>
      <c r="H177" s="1218"/>
      <c r="I177" s="1218"/>
      <c r="J177" s="1218"/>
      <c r="K177" s="1218"/>
      <c r="L177" s="1219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199" t="s">
        <v>273</v>
      </c>
      <c r="C194" s="1201" t="s">
        <v>22</v>
      </c>
      <c r="D194" s="1201" t="s">
        <v>274</v>
      </c>
      <c r="E194" s="1203" t="s">
        <v>275</v>
      </c>
      <c r="F194" s="1204"/>
      <c r="G194" s="1205"/>
      <c r="H194" s="1206" t="s">
        <v>276</v>
      </c>
      <c r="I194" s="1208" t="s">
        <v>277</v>
      </c>
      <c r="J194" s="1209"/>
      <c r="K194" s="1209"/>
      <c r="L194" s="1210"/>
    </row>
    <row r="195" spans="2:12" ht="12.75" customHeight="1">
      <c r="B195" s="1200"/>
      <c r="C195" s="1202"/>
      <c r="D195" s="1202"/>
      <c r="E195" s="1211" t="s">
        <v>278</v>
      </c>
      <c r="F195" s="1201" t="s">
        <v>279</v>
      </c>
      <c r="G195" s="1201" t="s">
        <v>280</v>
      </c>
      <c r="H195" s="1207"/>
      <c r="I195" s="1211" t="s">
        <v>281</v>
      </c>
      <c r="J195" s="1211" t="s">
        <v>24</v>
      </c>
      <c r="K195" s="1201" t="s">
        <v>282</v>
      </c>
      <c r="L195" s="1216" t="s">
        <v>283</v>
      </c>
    </row>
    <row r="196" spans="2:12" ht="12.75" customHeight="1">
      <c r="B196" s="1200"/>
      <c r="C196" s="1202"/>
      <c r="D196" s="1202"/>
      <c r="E196" s="1212"/>
      <c r="F196" s="1202"/>
      <c r="G196" s="1202"/>
      <c r="H196" s="1207"/>
      <c r="I196" s="1214"/>
      <c r="J196" s="1214"/>
      <c r="K196" s="1215"/>
      <c r="L196" s="1217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18" t="s">
        <v>310</v>
      </c>
      <c r="D199" s="1218"/>
      <c r="E199" s="1218"/>
      <c r="F199" s="1218"/>
      <c r="G199" s="1218"/>
      <c r="H199" s="1218"/>
      <c r="I199" s="1218"/>
      <c r="J199" s="1218"/>
      <c r="K199" s="1218"/>
      <c r="L199" s="1219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22" t="s">
        <v>273</v>
      </c>
      <c r="C234" s="1201" t="s">
        <v>22</v>
      </c>
      <c r="D234" s="1201" t="s">
        <v>274</v>
      </c>
      <c r="E234" s="1203" t="s">
        <v>275</v>
      </c>
      <c r="F234" s="1204"/>
      <c r="G234" s="1205"/>
      <c r="H234" s="1206" t="s">
        <v>276</v>
      </c>
      <c r="I234" s="1203" t="s">
        <v>277</v>
      </c>
      <c r="J234" s="1204"/>
      <c r="K234" s="1204"/>
      <c r="L234" s="1204"/>
    </row>
    <row r="235" spans="2:12">
      <c r="B235" s="1223"/>
      <c r="C235" s="1202"/>
      <c r="D235" s="1202"/>
      <c r="E235" s="1211" t="s">
        <v>278</v>
      </c>
      <c r="F235" s="1201" t="s">
        <v>279</v>
      </c>
      <c r="G235" s="1201" t="s">
        <v>280</v>
      </c>
      <c r="H235" s="1207"/>
      <c r="I235" s="1211" t="s">
        <v>281</v>
      </c>
      <c r="J235" s="1211" t="s">
        <v>24</v>
      </c>
      <c r="K235" s="1201" t="s">
        <v>282</v>
      </c>
      <c r="L235" s="1208" t="s">
        <v>283</v>
      </c>
    </row>
    <row r="236" spans="2:12">
      <c r="B236" s="1223"/>
      <c r="C236" s="1202"/>
      <c r="D236" s="1202"/>
      <c r="E236" s="1212"/>
      <c r="F236" s="1202"/>
      <c r="G236" s="1202"/>
      <c r="H236" s="1207"/>
      <c r="I236" s="1212"/>
      <c r="J236" s="1212"/>
      <c r="K236" s="1202"/>
      <c r="L236" s="1220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1" t="s">
        <v>284</v>
      </c>
      <c r="D239" s="1221"/>
      <c r="E239" s="1221"/>
      <c r="F239" s="1221"/>
      <c r="G239" s="1221"/>
      <c r="H239" s="1221"/>
      <c r="I239" s="1221"/>
      <c r="J239" s="1221"/>
      <c r="K239" s="1221"/>
      <c r="L239" s="1221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18" t="s">
        <v>309</v>
      </c>
      <c r="D256" s="1218"/>
      <c r="E256" s="1218"/>
      <c r="F256" s="1218"/>
      <c r="G256" s="1218"/>
      <c r="H256" s="1218"/>
      <c r="I256" s="1218"/>
      <c r="J256" s="1218"/>
      <c r="K256" s="1218"/>
      <c r="L256" s="1218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4" t="s">
        <v>273</v>
      </c>
      <c r="C273" s="1201" t="s">
        <v>22</v>
      </c>
      <c r="D273" s="1201" t="s">
        <v>274</v>
      </c>
      <c r="E273" s="1203" t="s">
        <v>275</v>
      </c>
      <c r="F273" s="1204"/>
      <c r="G273" s="1205"/>
      <c r="H273" s="1206" t="s">
        <v>276</v>
      </c>
      <c r="I273" s="1208" t="s">
        <v>277</v>
      </c>
      <c r="J273" s="1209"/>
      <c r="K273" s="1209"/>
      <c r="L273" s="1209"/>
    </row>
    <row r="274" spans="2:12" ht="11.25" customHeight="1">
      <c r="B274" s="1225"/>
      <c r="C274" s="1202"/>
      <c r="D274" s="1202"/>
      <c r="E274" s="1211" t="s">
        <v>278</v>
      </c>
      <c r="F274" s="1201" t="s">
        <v>279</v>
      </c>
      <c r="G274" s="1201" t="s">
        <v>280</v>
      </c>
      <c r="H274" s="1207"/>
      <c r="I274" s="1211" t="s">
        <v>281</v>
      </c>
      <c r="J274" s="1211" t="s">
        <v>24</v>
      </c>
      <c r="K274" s="1201" t="s">
        <v>282</v>
      </c>
      <c r="L274" s="1208" t="s">
        <v>283</v>
      </c>
    </row>
    <row r="275" spans="2:12" ht="11.25" customHeight="1">
      <c r="B275" s="1225"/>
      <c r="C275" s="1202"/>
      <c r="D275" s="1202"/>
      <c r="E275" s="1212"/>
      <c r="F275" s="1202"/>
      <c r="G275" s="1202"/>
      <c r="H275" s="1207"/>
      <c r="I275" s="1214"/>
      <c r="J275" s="1214"/>
      <c r="K275" s="1215"/>
      <c r="L275" s="1220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18" t="s">
        <v>310</v>
      </c>
      <c r="D278" s="1218"/>
      <c r="E278" s="1218"/>
      <c r="F278" s="1218"/>
      <c r="G278" s="1218"/>
      <c r="H278" s="1218"/>
      <c r="I278" s="1218"/>
      <c r="J278" s="1218"/>
      <c r="K278" s="1218"/>
      <c r="L278" s="1218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9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9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9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9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9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  <c r="S311" s="546">
        <v>20220</v>
      </c>
    </row>
    <row r="312" spans="2:19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  <c r="S312" s="546">
        <v>21889</v>
      </c>
    </row>
    <row r="313" spans="2:19" ht="12.75" customHeight="1">
      <c r="B313" s="1211" t="s">
        <v>273</v>
      </c>
      <c r="C313" s="1201" t="s">
        <v>22</v>
      </c>
      <c r="D313" s="1201" t="s">
        <v>274</v>
      </c>
      <c r="E313" s="1203" t="s">
        <v>275</v>
      </c>
      <c r="F313" s="1204"/>
      <c r="G313" s="1205"/>
      <c r="H313" s="1201" t="s">
        <v>276</v>
      </c>
      <c r="I313" s="1203" t="s">
        <v>277</v>
      </c>
      <c r="J313" s="1204"/>
      <c r="K313" s="1204"/>
      <c r="L313" s="1205"/>
      <c r="S313" s="546">
        <v>23196</v>
      </c>
    </row>
    <row r="314" spans="2:19" ht="11.25" customHeight="1">
      <c r="B314" s="1212"/>
      <c r="C314" s="1202"/>
      <c r="D314" s="1202"/>
      <c r="E314" s="1228" t="s">
        <v>314</v>
      </c>
      <c r="F314" s="1231" t="s">
        <v>315</v>
      </c>
      <c r="G314" s="1231" t="s">
        <v>316</v>
      </c>
      <c r="H314" s="1202"/>
      <c r="I314" s="1211" t="s">
        <v>281</v>
      </c>
      <c r="J314" s="1211" t="s">
        <v>24</v>
      </c>
      <c r="K314" s="1201" t="s">
        <v>282</v>
      </c>
      <c r="L314" s="1211" t="s">
        <v>283</v>
      </c>
      <c r="S314" s="546">
        <v>23310</v>
      </c>
    </row>
    <row r="315" spans="2:19" ht="11.25" customHeight="1">
      <c r="B315" s="1214"/>
      <c r="C315" s="1215"/>
      <c r="D315" s="1215"/>
      <c r="E315" s="1230"/>
      <c r="F315" s="1232"/>
      <c r="G315" s="1232"/>
      <c r="H315" s="1215"/>
      <c r="I315" s="1214"/>
      <c r="J315" s="1214"/>
      <c r="K315" s="1215"/>
      <c r="L315" s="1214"/>
      <c r="S315" s="546">
        <v>20098</v>
      </c>
    </row>
    <row r="316" spans="2:19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  <c r="S316" s="546">
        <v>25134</v>
      </c>
    </row>
    <row r="317" spans="2:19" ht="12.75">
      <c r="B317" s="985"/>
      <c r="C317" s="491"/>
      <c r="D317" s="491"/>
      <c r="E317" s="491"/>
      <c r="F317" s="491"/>
      <c r="G317" s="491"/>
      <c r="H317" s="491"/>
      <c r="I317" s="491"/>
      <c r="J317" s="491"/>
      <c r="K317" s="491"/>
      <c r="L317" s="980"/>
      <c r="S317" s="546">
        <v>22431</v>
      </c>
    </row>
    <row r="318" spans="2:19" ht="14.25">
      <c r="B318" s="986"/>
      <c r="C318" s="1221" t="s">
        <v>284</v>
      </c>
      <c r="D318" s="1221"/>
      <c r="E318" s="1221"/>
      <c r="F318" s="1221"/>
      <c r="G318" s="1221"/>
      <c r="H318" s="1221"/>
      <c r="I318" s="1221"/>
      <c r="J318" s="1221"/>
      <c r="K318" s="1221"/>
      <c r="L318" s="1234"/>
      <c r="S318" s="546">
        <v>23092</v>
      </c>
    </row>
    <row r="319" spans="2:19" ht="12.75">
      <c r="B319" s="985"/>
      <c r="C319" s="491"/>
      <c r="D319" s="491"/>
      <c r="E319" s="491"/>
      <c r="F319" s="491"/>
      <c r="G319" s="491"/>
      <c r="H319" s="491"/>
      <c r="I319" s="491"/>
      <c r="J319" s="491"/>
      <c r="K319" s="491"/>
      <c r="L319" s="980"/>
      <c r="S319" s="546">
        <v>23819</v>
      </c>
    </row>
    <row r="320" spans="2:19" ht="15">
      <c r="B320" s="987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S320" s="546">
        <v>23916</v>
      </c>
    </row>
    <row r="321" spans="2:19" ht="15.75">
      <c r="B321" s="987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R321" s="483">
        <v>2016</v>
      </c>
      <c r="S321" s="1111">
        <f>SUM(S311:S320)</f>
        <v>227105</v>
      </c>
    </row>
    <row r="322" spans="2:19" ht="15">
      <c r="B322" s="987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9" ht="15.75">
      <c r="B323" s="987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1108">
        <v>147319</v>
      </c>
    </row>
    <row r="324" spans="2:19" ht="18.75">
      <c r="B324" s="987" t="s">
        <v>289</v>
      </c>
      <c r="C324" s="546">
        <v>139590</v>
      </c>
      <c r="D324" s="981">
        <v>4908</v>
      </c>
      <c r="E324" s="605">
        <v>2031</v>
      </c>
      <c r="F324" s="606">
        <v>2587</v>
      </c>
      <c r="G324" s="606">
        <v>290</v>
      </c>
      <c r="H324" s="981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1108">
        <v>142902</v>
      </c>
      <c r="S324" s="1109">
        <v>1611194</v>
      </c>
    </row>
    <row r="325" spans="2:19" ht="15.75">
      <c r="B325" s="987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1108">
        <v>147918</v>
      </c>
    </row>
    <row r="326" spans="2:19" ht="15.75">
      <c r="B326" s="987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1108">
        <v>145501</v>
      </c>
    </row>
    <row r="327" spans="2:19" ht="18.75">
      <c r="B327" s="987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1109">
        <f>SUM(O323:O326)</f>
        <v>583640</v>
      </c>
      <c r="Q327" s="1112">
        <f>H333-O327</f>
        <v>1124465</v>
      </c>
    </row>
    <row r="328" spans="2:19" ht="15">
      <c r="B328" s="987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9" ht="15">
      <c r="B329" s="988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9" ht="15">
      <c r="B330" s="988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9" ht="15">
      <c r="B331" s="988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9" ht="15">
      <c r="B332" s="989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  <c r="N332" s="483">
        <v>147918</v>
      </c>
    </row>
    <row r="333" spans="2:19" ht="12.75">
      <c r="B333" s="990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  <c r="N333" s="483">
        <v>145501</v>
      </c>
    </row>
    <row r="334" spans="2:19" ht="18.75">
      <c r="B334" s="986"/>
      <c r="C334" s="559"/>
      <c r="D334" s="559"/>
      <c r="E334" s="559"/>
      <c r="F334" s="559"/>
      <c r="G334" s="559"/>
      <c r="H334" s="559"/>
      <c r="I334" s="559"/>
      <c r="J334" s="559"/>
      <c r="K334" s="559"/>
      <c r="L334" s="982"/>
      <c r="N334" s="483">
        <f>SUM(N332:N333)</f>
        <v>293419</v>
      </c>
      <c r="O334" s="1112">
        <v>227105</v>
      </c>
      <c r="P334" s="483">
        <v>2016</v>
      </c>
    </row>
    <row r="335" spans="2:19" ht="12.75">
      <c r="B335" s="986"/>
      <c r="C335" s="1218" t="s">
        <v>309</v>
      </c>
      <c r="D335" s="1218"/>
      <c r="E335" s="1218"/>
      <c r="F335" s="1218"/>
      <c r="G335" s="1218"/>
      <c r="H335" s="1218"/>
      <c r="I335" s="1218"/>
      <c r="J335" s="1218"/>
      <c r="K335" s="1218"/>
      <c r="L335" s="1235"/>
    </row>
    <row r="336" spans="2:19" ht="12.75">
      <c r="B336" s="985"/>
      <c r="C336" s="559"/>
      <c r="D336" s="559"/>
      <c r="E336" s="559"/>
      <c r="F336" s="559"/>
      <c r="G336" s="559"/>
      <c r="H336" s="559"/>
      <c r="I336" s="559"/>
      <c r="J336" s="559"/>
      <c r="K336" s="559"/>
      <c r="L336" s="982"/>
    </row>
    <row r="337" spans="2:17" ht="15.75">
      <c r="B337" s="991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  <c r="O337" s="1108">
        <v>257779</v>
      </c>
      <c r="Q337" s="483">
        <f>(O337-O334)/O334*100</f>
        <v>13.506527817529337</v>
      </c>
    </row>
    <row r="338" spans="2:17" ht="12.75">
      <c r="B338" s="991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7" ht="12.75">
      <c r="B339" s="991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7" ht="12.75">
      <c r="B340" s="991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7" ht="12.75">
      <c r="B341" s="991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7" ht="12.75">
      <c r="B342" s="991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7" ht="12.75">
      <c r="B343" s="991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7" ht="12.75">
      <c r="B344" s="991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7" ht="12.75">
      <c r="B345" s="991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7" ht="12.75">
      <c r="B346" s="991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7" ht="12.75">
      <c r="B347" s="991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7" ht="12.75">
      <c r="B348" s="991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7" ht="12.75">
      <c r="B349" s="986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7" ht="12.75">
      <c r="B350" s="990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7" ht="12.75">
      <c r="B351" s="992"/>
      <c r="C351" s="564"/>
      <c r="D351" s="564"/>
      <c r="E351" s="564"/>
      <c r="F351" s="564"/>
      <c r="G351" s="564"/>
      <c r="H351" s="564"/>
      <c r="I351" s="564"/>
      <c r="J351" s="564"/>
      <c r="K351" s="564"/>
      <c r="L351" s="983"/>
    </row>
    <row r="352" spans="2:17" ht="12.75" customHeight="1">
      <c r="B352" s="1226" t="s">
        <v>273</v>
      </c>
      <c r="C352" s="1201" t="s">
        <v>22</v>
      </c>
      <c r="D352" s="1201" t="s">
        <v>274</v>
      </c>
      <c r="E352" s="1203" t="s">
        <v>275</v>
      </c>
      <c r="F352" s="1204"/>
      <c r="G352" s="1205"/>
      <c r="H352" s="1206" t="s">
        <v>276</v>
      </c>
      <c r="I352" s="1208" t="s">
        <v>277</v>
      </c>
      <c r="J352" s="1209"/>
      <c r="K352" s="1209"/>
      <c r="L352" s="1222"/>
    </row>
    <row r="353" spans="2:12" ht="11.25" customHeight="1">
      <c r="B353" s="1227"/>
      <c r="C353" s="1202"/>
      <c r="D353" s="1202"/>
      <c r="E353" s="1228" t="s">
        <v>314</v>
      </c>
      <c r="F353" s="1231" t="s">
        <v>315</v>
      </c>
      <c r="G353" s="1231" t="s">
        <v>316</v>
      </c>
      <c r="H353" s="1207"/>
      <c r="I353" s="1211" t="s">
        <v>281</v>
      </c>
      <c r="J353" s="1211" t="s">
        <v>24</v>
      </c>
      <c r="K353" s="1201" t="s">
        <v>282</v>
      </c>
      <c r="L353" s="1211" t="s">
        <v>283</v>
      </c>
    </row>
    <row r="354" spans="2:12" ht="11.25" customHeight="1">
      <c r="B354" s="1227"/>
      <c r="C354" s="1202"/>
      <c r="D354" s="1202"/>
      <c r="E354" s="1229"/>
      <c r="F354" s="1233"/>
      <c r="G354" s="1233"/>
      <c r="H354" s="1207"/>
      <c r="I354" s="1214"/>
      <c r="J354" s="1214"/>
      <c r="K354" s="1215"/>
      <c r="L354" s="1214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5"/>
      <c r="C356" s="559"/>
      <c r="D356" s="559"/>
      <c r="E356" s="559"/>
      <c r="F356" s="559"/>
      <c r="G356" s="559"/>
      <c r="H356" s="559"/>
      <c r="I356" s="559"/>
      <c r="J356" s="559"/>
      <c r="K356" s="559"/>
      <c r="L356" s="982"/>
    </row>
    <row r="357" spans="2:12" ht="12.75">
      <c r="B357" s="986"/>
      <c r="C357" s="1218" t="s">
        <v>310</v>
      </c>
      <c r="D357" s="1218"/>
      <c r="E357" s="1218"/>
      <c r="F357" s="1218"/>
      <c r="G357" s="1218"/>
      <c r="H357" s="1218"/>
      <c r="I357" s="1218"/>
      <c r="J357" s="1218"/>
      <c r="K357" s="1218"/>
      <c r="L357" s="1235"/>
    </row>
    <row r="358" spans="2:12" ht="12.75">
      <c r="B358" s="986"/>
      <c r="C358" s="569"/>
      <c r="D358" s="569"/>
      <c r="E358" s="569"/>
      <c r="F358" s="569"/>
      <c r="G358" s="569"/>
      <c r="H358" s="569"/>
      <c r="I358" s="569"/>
      <c r="J358" s="569"/>
      <c r="K358" s="569"/>
      <c r="L358" s="984"/>
    </row>
    <row r="359" spans="2:12" ht="12.75">
      <c r="B359" s="991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91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91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91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91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91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91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91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91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91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991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991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991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990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36" t="s">
        <v>273</v>
      </c>
      <c r="C393" s="1238" t="s">
        <v>22</v>
      </c>
      <c r="D393" s="1238" t="s">
        <v>274</v>
      </c>
      <c r="E393" s="1243" t="s">
        <v>275</v>
      </c>
      <c r="F393" s="1244"/>
      <c r="G393" s="1245"/>
      <c r="H393" s="1246" t="s">
        <v>276</v>
      </c>
      <c r="I393" s="1243" t="s">
        <v>277</v>
      </c>
      <c r="J393" s="1244"/>
      <c r="K393" s="1244"/>
      <c r="L393" s="1245"/>
    </row>
    <row r="394" spans="2:12" ht="11.25" customHeight="1">
      <c r="B394" s="1237"/>
      <c r="C394" s="1239"/>
      <c r="D394" s="1239"/>
      <c r="E394" s="1248" t="s">
        <v>314</v>
      </c>
      <c r="F394" s="1250" t="s">
        <v>315</v>
      </c>
      <c r="G394" s="1250" t="s">
        <v>316</v>
      </c>
      <c r="H394" s="1247"/>
      <c r="I394" s="1236" t="s">
        <v>281</v>
      </c>
      <c r="J394" s="1236" t="s">
        <v>24</v>
      </c>
      <c r="K394" s="1238" t="s">
        <v>282</v>
      </c>
      <c r="L394" s="1236" t="s">
        <v>283</v>
      </c>
    </row>
    <row r="395" spans="2:12" ht="11.25" customHeight="1">
      <c r="B395" s="1237"/>
      <c r="C395" s="1239"/>
      <c r="D395" s="1239"/>
      <c r="E395" s="1249"/>
      <c r="F395" s="1251"/>
      <c r="G395" s="1251"/>
      <c r="H395" s="1247"/>
      <c r="I395" s="1237"/>
      <c r="J395" s="1237"/>
      <c r="K395" s="1239"/>
      <c r="L395" s="1240"/>
    </row>
    <row r="396" spans="2:12" ht="12.75">
      <c r="B396" s="950">
        <v>0</v>
      </c>
      <c r="C396" s="949">
        <v>1</v>
      </c>
      <c r="D396" s="949">
        <v>2</v>
      </c>
      <c r="E396" s="950">
        <v>3</v>
      </c>
      <c r="F396" s="950">
        <v>4</v>
      </c>
      <c r="G396" s="949">
        <v>5</v>
      </c>
      <c r="H396" s="949">
        <v>6</v>
      </c>
      <c r="I396" s="949">
        <v>7</v>
      </c>
      <c r="J396" s="949">
        <v>8</v>
      </c>
      <c r="K396" s="951">
        <v>9</v>
      </c>
      <c r="L396" s="949">
        <v>10</v>
      </c>
    </row>
    <row r="397" spans="2:12" ht="12.75">
      <c r="B397" s="972"/>
      <c r="C397" s="952"/>
      <c r="D397" s="952"/>
      <c r="E397" s="952"/>
      <c r="F397" s="952"/>
      <c r="G397" s="952"/>
      <c r="H397" s="952"/>
      <c r="I397" s="952"/>
      <c r="J397" s="952"/>
      <c r="K397" s="952"/>
      <c r="L397" s="977"/>
    </row>
    <row r="398" spans="2:12" ht="14.25">
      <c r="B398" s="973"/>
      <c r="C398" s="1241" t="s">
        <v>284</v>
      </c>
      <c r="D398" s="1241"/>
      <c r="E398" s="1241"/>
      <c r="F398" s="1241"/>
      <c r="G398" s="1241"/>
      <c r="H398" s="1241"/>
      <c r="I398" s="1241"/>
      <c r="J398" s="1241"/>
      <c r="K398" s="1241"/>
      <c r="L398" s="1242"/>
    </row>
    <row r="399" spans="2:12" ht="12.75">
      <c r="B399" s="972"/>
      <c r="C399" s="952"/>
      <c r="D399" s="952"/>
      <c r="E399" s="952"/>
      <c r="F399" s="952"/>
      <c r="G399" s="952"/>
      <c r="H399" s="952"/>
      <c r="I399" s="952"/>
      <c r="J399" s="952"/>
      <c r="K399" s="952"/>
      <c r="L399" s="977"/>
    </row>
    <row r="400" spans="2:12" ht="12.75">
      <c r="B400" s="974" t="s">
        <v>285</v>
      </c>
      <c r="C400" s="953">
        <f>SUM(D400+H400)</f>
        <v>142019</v>
      </c>
      <c r="D400" s="953">
        <v>5112</v>
      </c>
      <c r="E400" s="953">
        <v>2410</v>
      </c>
      <c r="F400" s="953">
        <v>2274</v>
      </c>
      <c r="G400" s="953">
        <v>428</v>
      </c>
      <c r="H400" s="953">
        <v>136907</v>
      </c>
      <c r="I400" s="953">
        <v>21885</v>
      </c>
      <c r="J400" s="953">
        <v>43909</v>
      </c>
      <c r="K400" s="953">
        <v>71113</v>
      </c>
      <c r="L400" s="956">
        <v>0</v>
      </c>
    </row>
    <row r="401" spans="2:16" ht="12.75">
      <c r="B401" s="974" t="s">
        <v>286</v>
      </c>
      <c r="C401" s="953">
        <f t="shared" ref="C401:C411" si="10">SUM(D401+H401)</f>
        <v>137800</v>
      </c>
      <c r="D401" s="953">
        <v>4709</v>
      </c>
      <c r="E401" s="953">
        <v>2035</v>
      </c>
      <c r="F401" s="953">
        <v>2318</v>
      </c>
      <c r="G401" s="953">
        <v>356</v>
      </c>
      <c r="H401" s="953">
        <v>133091</v>
      </c>
      <c r="I401" s="953">
        <v>22712</v>
      </c>
      <c r="J401" s="953">
        <v>41741</v>
      </c>
      <c r="K401" s="953">
        <v>68638</v>
      </c>
      <c r="L401" s="956">
        <v>0</v>
      </c>
    </row>
    <row r="402" spans="2:16" ht="12.75">
      <c r="B402" s="974" t="s">
        <v>287</v>
      </c>
      <c r="C402" s="953">
        <f t="shared" si="10"/>
        <v>169805</v>
      </c>
      <c r="D402" s="954">
        <v>5406</v>
      </c>
      <c r="E402" s="954">
        <v>2609</v>
      </c>
      <c r="F402" s="954">
        <v>2592</v>
      </c>
      <c r="G402" s="955">
        <v>205</v>
      </c>
      <c r="H402" s="953">
        <v>164399</v>
      </c>
      <c r="I402" s="954">
        <v>28402</v>
      </c>
      <c r="J402" s="954">
        <v>50847</v>
      </c>
      <c r="K402" s="954">
        <v>85150</v>
      </c>
      <c r="L402" s="955">
        <v>0</v>
      </c>
    </row>
    <row r="403" spans="2:16" ht="12.75">
      <c r="B403" s="974" t="s">
        <v>288</v>
      </c>
      <c r="C403" s="953">
        <f>SUM(D403+H403)</f>
        <v>143826</v>
      </c>
      <c r="D403" s="953">
        <v>5957</v>
      </c>
      <c r="E403" s="956">
        <v>3079</v>
      </c>
      <c r="F403" s="956">
        <v>2627</v>
      </c>
      <c r="G403" s="953">
        <v>251</v>
      </c>
      <c r="H403" s="953">
        <v>137869</v>
      </c>
      <c r="I403" s="953">
        <v>21774</v>
      </c>
      <c r="J403" s="953">
        <v>43335</v>
      </c>
      <c r="K403" s="953">
        <v>72760</v>
      </c>
      <c r="L403" s="956">
        <v>0</v>
      </c>
    </row>
    <row r="404" spans="2:16" ht="12.75">
      <c r="B404" s="974" t="s">
        <v>289</v>
      </c>
      <c r="C404" s="953">
        <f>SUM(D404+H404)</f>
        <v>157519</v>
      </c>
      <c r="D404" s="978">
        <v>4757</v>
      </c>
      <c r="E404" s="822">
        <v>2322</v>
      </c>
      <c r="F404" s="824">
        <v>2142</v>
      </c>
      <c r="G404" s="824">
        <v>293</v>
      </c>
      <c r="H404" s="978">
        <v>152762</v>
      </c>
      <c r="I404" s="822">
        <v>24428</v>
      </c>
      <c r="J404" s="822">
        <v>42846</v>
      </c>
      <c r="K404" s="824">
        <v>85488</v>
      </c>
      <c r="L404" s="956">
        <v>0</v>
      </c>
    </row>
    <row r="405" spans="2:16" ht="12.75">
      <c r="B405" s="974" t="s">
        <v>290</v>
      </c>
      <c r="C405" s="953">
        <f t="shared" si="10"/>
        <v>167380</v>
      </c>
      <c r="D405" s="953">
        <v>5640</v>
      </c>
      <c r="E405" s="956">
        <v>2230</v>
      </c>
      <c r="F405" s="956">
        <v>3183</v>
      </c>
      <c r="G405" s="953">
        <v>227</v>
      </c>
      <c r="H405" s="953">
        <v>161740</v>
      </c>
      <c r="I405" s="953">
        <v>29820</v>
      </c>
      <c r="J405" s="953">
        <v>51196</v>
      </c>
      <c r="K405" s="953">
        <v>80724</v>
      </c>
      <c r="L405" s="956">
        <v>0</v>
      </c>
    </row>
    <row r="406" spans="2:16" ht="12.75">
      <c r="B406" s="974" t="s">
        <v>291</v>
      </c>
      <c r="C406" s="953">
        <f>SUM(D406+H406)</f>
        <v>171735</v>
      </c>
      <c r="D406" s="979">
        <v>5424</v>
      </c>
      <c r="E406" s="954">
        <v>2254</v>
      </c>
      <c r="F406" s="955">
        <v>2901</v>
      </c>
      <c r="G406" s="955">
        <v>269</v>
      </c>
      <c r="H406" s="953">
        <v>166311</v>
      </c>
      <c r="I406" s="954">
        <v>29103</v>
      </c>
      <c r="J406" s="954">
        <v>53333</v>
      </c>
      <c r="K406" s="954">
        <v>83875</v>
      </c>
      <c r="L406" s="955">
        <v>0</v>
      </c>
      <c r="O406" s="483">
        <v>136907</v>
      </c>
    </row>
    <row r="407" spans="2:16" ht="12.75">
      <c r="B407" s="974" t="s">
        <v>292</v>
      </c>
      <c r="C407" s="953">
        <v>169404</v>
      </c>
      <c r="D407" s="979">
        <v>5064</v>
      </c>
      <c r="E407" s="954">
        <v>2316</v>
      </c>
      <c r="F407" s="954">
        <v>2611</v>
      </c>
      <c r="G407" s="955">
        <v>137</v>
      </c>
      <c r="H407" s="953">
        <v>164340</v>
      </c>
      <c r="I407" s="954">
        <v>25228</v>
      </c>
      <c r="J407" s="954">
        <v>52498</v>
      </c>
      <c r="K407" s="954">
        <v>86614</v>
      </c>
      <c r="L407" s="955">
        <v>0</v>
      </c>
      <c r="O407" s="483">
        <v>133091</v>
      </c>
    </row>
    <row r="408" spans="2:16" ht="12.75">
      <c r="B408" s="974" t="s">
        <v>293</v>
      </c>
      <c r="C408" s="953">
        <v>172982</v>
      </c>
      <c r="D408" s="953">
        <v>6274</v>
      </c>
      <c r="E408" s="956">
        <v>2518</v>
      </c>
      <c r="F408" s="956">
        <v>3121</v>
      </c>
      <c r="G408" s="953">
        <v>635</v>
      </c>
      <c r="H408" s="953">
        <v>166708</v>
      </c>
      <c r="I408" s="953">
        <v>26444</v>
      </c>
      <c r="J408" s="953">
        <v>56017</v>
      </c>
      <c r="K408" s="953">
        <v>84247</v>
      </c>
      <c r="L408" s="956">
        <v>0</v>
      </c>
      <c r="O408" s="483">
        <v>164399</v>
      </c>
    </row>
    <row r="409" spans="2:16" ht="12.75">
      <c r="B409" s="974" t="s">
        <v>294</v>
      </c>
      <c r="C409" s="953">
        <v>178724</v>
      </c>
      <c r="D409" s="979">
        <v>5649</v>
      </c>
      <c r="E409" s="954">
        <v>2339</v>
      </c>
      <c r="F409" s="954">
        <v>2939</v>
      </c>
      <c r="G409" s="954">
        <v>371</v>
      </c>
      <c r="H409" s="956">
        <v>173075</v>
      </c>
      <c r="I409" s="954">
        <v>27983</v>
      </c>
      <c r="J409" s="954">
        <v>60272</v>
      </c>
      <c r="K409" s="954">
        <v>84820</v>
      </c>
      <c r="L409" s="955">
        <v>0</v>
      </c>
      <c r="O409" s="483">
        <v>137869</v>
      </c>
    </row>
    <row r="410" spans="2:16" ht="12.75">
      <c r="B410" s="974" t="s">
        <v>295</v>
      </c>
      <c r="C410" s="953">
        <f>SUM(D410+H410)</f>
        <v>0</v>
      </c>
      <c r="D410" s="954"/>
      <c r="E410" s="954"/>
      <c r="F410" s="954"/>
      <c r="G410" s="954"/>
      <c r="H410" s="954"/>
      <c r="I410" s="954"/>
      <c r="J410" s="954"/>
      <c r="K410" s="954"/>
      <c r="L410" s="955"/>
      <c r="O410" s="483">
        <v>152762</v>
      </c>
    </row>
    <row r="411" spans="2:16" ht="12.75">
      <c r="B411" s="974" t="s">
        <v>296</v>
      </c>
      <c r="C411" s="953">
        <f t="shared" si="10"/>
        <v>0</v>
      </c>
      <c r="D411" s="954"/>
      <c r="E411" s="954"/>
      <c r="F411" s="954"/>
      <c r="G411" s="954"/>
      <c r="H411" s="954"/>
      <c r="I411" s="954"/>
      <c r="J411" s="954"/>
      <c r="K411" s="954"/>
      <c r="L411" s="955"/>
      <c r="O411" s="483">
        <v>161740</v>
      </c>
    </row>
    <row r="412" spans="2:16" ht="15">
      <c r="B412" s="976"/>
      <c r="C412" s="956"/>
      <c r="D412" s="956"/>
      <c r="E412" s="956"/>
      <c r="F412" s="956"/>
      <c r="G412" s="956"/>
      <c r="H412" s="956"/>
      <c r="I412" s="956"/>
      <c r="J412" s="956"/>
      <c r="K412" s="956"/>
      <c r="L412" s="969"/>
      <c r="O412" s="483">
        <v>166311</v>
      </c>
    </row>
    <row r="413" spans="2:16" ht="12.75">
      <c r="B413" s="975">
        <v>2016</v>
      </c>
      <c r="C413" s="957">
        <f t="shared" ref="C413:K413" si="11">SUM(C400:C411)</f>
        <v>1611194</v>
      </c>
      <c r="D413" s="957">
        <f>SUM(D400:D411)</f>
        <v>53992</v>
      </c>
      <c r="E413" s="957">
        <f t="shared" si="11"/>
        <v>24112</v>
      </c>
      <c r="F413" s="957">
        <f t="shared" si="11"/>
        <v>26708</v>
      </c>
      <c r="G413" s="957">
        <f>SUM(G400:G411)</f>
        <v>3172</v>
      </c>
      <c r="H413" s="957">
        <f t="shared" si="11"/>
        <v>1557202</v>
      </c>
      <c r="I413" s="957">
        <f t="shared" si="11"/>
        <v>257779</v>
      </c>
      <c r="J413" s="957">
        <f t="shared" si="11"/>
        <v>495994</v>
      </c>
      <c r="K413" s="957">
        <f t="shared" si="11"/>
        <v>803429</v>
      </c>
      <c r="L413" s="957">
        <f>SUM(L400:L411)</f>
        <v>0</v>
      </c>
      <c r="O413" s="483">
        <v>164340</v>
      </c>
    </row>
    <row r="414" spans="2:16" ht="12.75">
      <c r="B414" s="973"/>
      <c r="C414" s="958"/>
      <c r="D414" s="958"/>
      <c r="E414" s="958"/>
      <c r="F414" s="958"/>
      <c r="G414" s="958"/>
      <c r="H414" s="958"/>
      <c r="I414" s="958"/>
      <c r="J414" s="958"/>
      <c r="K414" s="958"/>
      <c r="L414" s="970"/>
      <c r="O414" s="483">
        <v>166708</v>
      </c>
    </row>
    <row r="415" spans="2:16" ht="12.75">
      <c r="B415" s="973"/>
      <c r="C415" s="1252" t="s">
        <v>309</v>
      </c>
      <c r="D415" s="1252"/>
      <c r="E415" s="1252"/>
      <c r="F415" s="1252"/>
      <c r="G415" s="1252"/>
      <c r="H415" s="1252"/>
      <c r="I415" s="1252"/>
      <c r="J415" s="1252"/>
      <c r="K415" s="1252"/>
      <c r="L415" s="1253"/>
      <c r="O415" s="483">
        <v>173075</v>
      </c>
    </row>
    <row r="416" spans="2:16" ht="12.75">
      <c r="B416" s="972"/>
      <c r="C416" s="958"/>
      <c r="D416" s="958"/>
      <c r="E416" s="958"/>
      <c r="F416" s="958"/>
      <c r="G416" s="958"/>
      <c r="H416" s="958"/>
      <c r="I416" s="958"/>
      <c r="J416" s="958"/>
      <c r="K416" s="958"/>
      <c r="L416" s="970"/>
      <c r="O416" s="483">
        <f>SUM(O406:O415)</f>
        <v>1557202</v>
      </c>
      <c r="P416" s="1110">
        <f>H413-O416</f>
        <v>0</v>
      </c>
    </row>
    <row r="417" spans="2:12" ht="12.75">
      <c r="B417" s="974" t="s">
        <v>285</v>
      </c>
      <c r="C417" s="953">
        <f t="shared" ref="C417:C428" si="12">SUM(D417+H417)</f>
        <v>41284749</v>
      </c>
      <c r="D417" s="953">
        <v>258614</v>
      </c>
      <c r="E417" s="953">
        <v>82064</v>
      </c>
      <c r="F417" s="953">
        <v>124018</v>
      </c>
      <c r="G417" s="953">
        <v>52532</v>
      </c>
      <c r="H417" s="953">
        <v>41026135</v>
      </c>
      <c r="I417" s="953">
        <v>5754367</v>
      </c>
      <c r="J417" s="953">
        <v>11777688</v>
      </c>
      <c r="K417" s="953">
        <v>23494080</v>
      </c>
      <c r="L417" s="953">
        <v>0</v>
      </c>
    </row>
    <row r="418" spans="2:12" ht="12.75">
      <c r="B418" s="974" t="s">
        <v>286</v>
      </c>
      <c r="C418" s="953">
        <f t="shared" si="12"/>
        <v>39885929</v>
      </c>
      <c r="D418" s="953">
        <v>248053</v>
      </c>
      <c r="E418" s="953">
        <v>69467</v>
      </c>
      <c r="F418" s="953">
        <v>130095</v>
      </c>
      <c r="G418" s="953">
        <v>48491</v>
      </c>
      <c r="H418" s="953">
        <v>39637876</v>
      </c>
      <c r="I418" s="953">
        <v>5869144</v>
      </c>
      <c r="J418" s="953">
        <v>11348293</v>
      </c>
      <c r="K418" s="953">
        <v>22420439</v>
      </c>
      <c r="L418" s="953">
        <v>0</v>
      </c>
    </row>
    <row r="419" spans="2:12" ht="12.75">
      <c r="B419" s="974" t="s">
        <v>287</v>
      </c>
      <c r="C419" s="953">
        <f t="shared" si="12"/>
        <v>49565417</v>
      </c>
      <c r="D419" s="954">
        <v>279950</v>
      </c>
      <c r="E419" s="954">
        <v>90328</v>
      </c>
      <c r="F419" s="954">
        <v>159641</v>
      </c>
      <c r="G419" s="955">
        <v>29981</v>
      </c>
      <c r="H419" s="953">
        <v>49285467</v>
      </c>
      <c r="I419" s="954">
        <v>7544830</v>
      </c>
      <c r="J419" s="954">
        <v>13676720</v>
      </c>
      <c r="K419" s="954">
        <v>28063917</v>
      </c>
      <c r="L419" s="955">
        <v>0</v>
      </c>
    </row>
    <row r="420" spans="2:12" ht="12.75">
      <c r="B420" s="974" t="s">
        <v>288</v>
      </c>
      <c r="C420" s="953">
        <f t="shared" si="12"/>
        <v>41822512</v>
      </c>
      <c r="D420" s="953">
        <v>297950</v>
      </c>
      <c r="E420" s="956">
        <v>106177</v>
      </c>
      <c r="F420" s="956">
        <v>154822</v>
      </c>
      <c r="G420" s="953">
        <v>36951</v>
      </c>
      <c r="H420" s="953">
        <v>41524562</v>
      </c>
      <c r="I420" s="953">
        <v>5781070</v>
      </c>
      <c r="J420" s="953">
        <v>11588848</v>
      </c>
      <c r="K420" s="953">
        <v>24154644</v>
      </c>
      <c r="L420" s="953">
        <v>0</v>
      </c>
    </row>
    <row r="421" spans="2:12" ht="12.75">
      <c r="B421" s="974" t="s">
        <v>289</v>
      </c>
      <c r="C421" s="953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3">
        <v>0</v>
      </c>
    </row>
    <row r="422" spans="2:12" ht="12.75">
      <c r="B422" s="974" t="s">
        <v>290</v>
      </c>
      <c r="C422" s="953">
        <f t="shared" si="12"/>
        <v>48420690</v>
      </c>
      <c r="D422" s="953">
        <v>290566</v>
      </c>
      <c r="E422" s="956">
        <v>79673</v>
      </c>
      <c r="F422" s="956">
        <v>178876</v>
      </c>
      <c r="G422" s="953">
        <v>32017</v>
      </c>
      <c r="H422" s="953">
        <v>48130124</v>
      </c>
      <c r="I422" s="953">
        <v>7982252</v>
      </c>
      <c r="J422" s="953">
        <v>13825867</v>
      </c>
      <c r="K422" s="953">
        <v>26322005</v>
      </c>
      <c r="L422" s="953">
        <v>0</v>
      </c>
    </row>
    <row r="423" spans="2:12" ht="12.75">
      <c r="B423" s="974" t="s">
        <v>291</v>
      </c>
      <c r="C423" s="953">
        <f t="shared" si="12"/>
        <v>49583982</v>
      </c>
      <c r="D423" s="954">
        <v>288103</v>
      </c>
      <c r="E423" s="954">
        <v>81207</v>
      </c>
      <c r="F423" s="954">
        <v>167580</v>
      </c>
      <c r="G423" s="955">
        <v>39316</v>
      </c>
      <c r="H423" s="953">
        <v>49295879</v>
      </c>
      <c r="I423" s="954">
        <v>7692900</v>
      </c>
      <c r="J423" s="954">
        <v>14162171</v>
      </c>
      <c r="K423" s="954">
        <v>27440808</v>
      </c>
      <c r="L423" s="955">
        <v>0</v>
      </c>
    </row>
    <row r="424" spans="2:12" ht="12.75">
      <c r="B424" s="974" t="s">
        <v>292</v>
      </c>
      <c r="C424" s="953">
        <v>49308554</v>
      </c>
      <c r="D424" s="954">
        <v>248689</v>
      </c>
      <c r="E424" s="954">
        <v>84427</v>
      </c>
      <c r="F424" s="954">
        <v>146773</v>
      </c>
      <c r="G424" s="955">
        <v>17489</v>
      </c>
      <c r="H424" s="953">
        <v>49059865</v>
      </c>
      <c r="I424" s="954">
        <v>6595512</v>
      </c>
      <c r="J424" s="954">
        <v>13787237</v>
      </c>
      <c r="K424" s="954">
        <v>28677116</v>
      </c>
      <c r="L424" s="955">
        <v>0</v>
      </c>
    </row>
    <row r="425" spans="2:12" ht="12.75">
      <c r="B425" s="974" t="s">
        <v>293</v>
      </c>
      <c r="C425" s="953">
        <v>49438456</v>
      </c>
      <c r="D425" s="954">
        <v>345800</v>
      </c>
      <c r="E425" s="954">
        <v>89061</v>
      </c>
      <c r="F425" s="954">
        <v>167893</v>
      </c>
      <c r="G425" s="955">
        <v>88846</v>
      </c>
      <c r="H425" s="953">
        <v>49092656</v>
      </c>
      <c r="I425" s="954">
        <v>6815830</v>
      </c>
      <c r="J425" s="954">
        <v>14849864</v>
      </c>
      <c r="K425" s="954">
        <v>27426962</v>
      </c>
      <c r="L425" s="955">
        <v>0</v>
      </c>
    </row>
    <row r="426" spans="2:12" ht="12.75">
      <c r="B426" s="974" t="s">
        <v>294</v>
      </c>
      <c r="C426" s="953">
        <v>50346027</v>
      </c>
      <c r="D426" s="954">
        <v>295352</v>
      </c>
      <c r="E426" s="954">
        <v>84726</v>
      </c>
      <c r="F426" s="954">
        <v>167445</v>
      </c>
      <c r="G426" s="954">
        <v>43181</v>
      </c>
      <c r="H426" s="956">
        <v>50050675</v>
      </c>
      <c r="I426" s="954">
        <v>7132124</v>
      </c>
      <c r="J426" s="954">
        <v>15718038</v>
      </c>
      <c r="K426" s="954">
        <v>27200513</v>
      </c>
      <c r="L426" s="955">
        <v>0</v>
      </c>
    </row>
    <row r="427" spans="2:12" ht="12.75">
      <c r="B427" s="974" t="s">
        <v>295</v>
      </c>
      <c r="C427" s="953">
        <f t="shared" si="12"/>
        <v>0</v>
      </c>
      <c r="D427" s="954"/>
      <c r="E427" s="954"/>
      <c r="F427" s="954"/>
      <c r="G427" s="954"/>
      <c r="H427" s="954"/>
      <c r="I427" s="954"/>
      <c r="J427" s="954"/>
      <c r="K427" s="954"/>
      <c r="L427" s="955"/>
    </row>
    <row r="428" spans="2:12" ht="12.75">
      <c r="B428" s="974" t="s">
        <v>296</v>
      </c>
      <c r="C428" s="953">
        <f t="shared" si="12"/>
        <v>0</v>
      </c>
      <c r="D428" s="954"/>
      <c r="E428" s="954"/>
      <c r="F428" s="954"/>
      <c r="G428" s="954"/>
      <c r="H428" s="954"/>
      <c r="I428" s="954"/>
      <c r="J428" s="954"/>
      <c r="K428" s="954"/>
      <c r="L428" s="955"/>
    </row>
    <row r="429" spans="2:12" ht="12.75">
      <c r="B429" s="973"/>
      <c r="C429" s="956"/>
      <c r="D429" s="956"/>
      <c r="E429" s="956"/>
      <c r="F429" s="956"/>
      <c r="G429" s="956"/>
      <c r="H429" s="956"/>
      <c r="I429" s="956"/>
      <c r="J429" s="956"/>
      <c r="K429" s="956"/>
      <c r="L429" s="953"/>
    </row>
    <row r="430" spans="2:12" ht="12.75">
      <c r="B430" s="975">
        <v>2016</v>
      </c>
      <c r="C430" s="957">
        <f t="shared" ref="C430:L430" si="13">SUM(C417:C428)</f>
        <v>466729998</v>
      </c>
      <c r="D430" s="957">
        <f t="shared" si="13"/>
        <v>2811906</v>
      </c>
      <c r="E430" s="957">
        <f t="shared" si="13"/>
        <v>851745</v>
      </c>
      <c r="F430" s="957">
        <f t="shared" si="13"/>
        <v>1526383</v>
      </c>
      <c r="G430" s="957">
        <f t="shared" si="13"/>
        <v>433778</v>
      </c>
      <c r="H430" s="957">
        <f t="shared" si="13"/>
        <v>463918092</v>
      </c>
      <c r="I430" s="957">
        <f t="shared" si="13"/>
        <v>67670623</v>
      </c>
      <c r="J430" s="957">
        <f t="shared" si="13"/>
        <v>132462022</v>
      </c>
      <c r="K430" s="957">
        <f t="shared" si="13"/>
        <v>263785447</v>
      </c>
      <c r="L430" s="957">
        <f t="shared" si="13"/>
        <v>0</v>
      </c>
    </row>
    <row r="431" spans="2:12" ht="12.75">
      <c r="B431" s="959"/>
      <c r="C431" s="960"/>
      <c r="D431" s="960"/>
      <c r="E431" s="960"/>
      <c r="F431" s="960"/>
      <c r="G431" s="960"/>
      <c r="H431" s="960"/>
      <c r="I431" s="960"/>
      <c r="J431" s="960"/>
      <c r="K431" s="960"/>
      <c r="L431" s="960"/>
    </row>
    <row r="432" spans="2:12" ht="12.75" customHeight="1">
      <c r="B432" s="1254" t="s">
        <v>273</v>
      </c>
      <c r="C432" s="1238" t="s">
        <v>22</v>
      </c>
      <c r="D432" s="1238" t="s">
        <v>274</v>
      </c>
      <c r="E432" s="1243" t="s">
        <v>275</v>
      </c>
      <c r="F432" s="1244"/>
      <c r="G432" s="1245"/>
      <c r="H432" s="1246" t="s">
        <v>276</v>
      </c>
      <c r="I432" s="1256" t="s">
        <v>277</v>
      </c>
      <c r="J432" s="1257"/>
      <c r="K432" s="1257"/>
      <c r="L432" s="1258"/>
    </row>
    <row r="433" spans="2:12" ht="11.25" customHeight="1">
      <c r="B433" s="1255"/>
      <c r="C433" s="1239"/>
      <c r="D433" s="1239"/>
      <c r="E433" s="1248" t="s">
        <v>314</v>
      </c>
      <c r="F433" s="1250" t="s">
        <v>315</v>
      </c>
      <c r="G433" s="1250" t="s">
        <v>316</v>
      </c>
      <c r="H433" s="1247"/>
      <c r="I433" s="1236" t="s">
        <v>281</v>
      </c>
      <c r="J433" s="1236" t="s">
        <v>24</v>
      </c>
      <c r="K433" s="1238" t="s">
        <v>282</v>
      </c>
      <c r="L433" s="1236" t="s">
        <v>283</v>
      </c>
    </row>
    <row r="434" spans="2:12" ht="11.25" customHeight="1">
      <c r="B434" s="1255"/>
      <c r="C434" s="1239"/>
      <c r="D434" s="1239"/>
      <c r="E434" s="1249"/>
      <c r="F434" s="1251"/>
      <c r="G434" s="1251"/>
      <c r="H434" s="1247"/>
      <c r="I434" s="1240"/>
      <c r="J434" s="1240"/>
      <c r="K434" s="1259"/>
      <c r="L434" s="1240"/>
    </row>
    <row r="435" spans="2:12" ht="12.75">
      <c r="B435" s="950">
        <v>0</v>
      </c>
      <c r="C435" s="961">
        <v>1</v>
      </c>
      <c r="D435" s="961">
        <v>2</v>
      </c>
      <c r="E435" s="962">
        <v>3</v>
      </c>
      <c r="F435" s="962">
        <v>4</v>
      </c>
      <c r="G435" s="961">
        <v>5</v>
      </c>
      <c r="H435" s="961">
        <v>6</v>
      </c>
      <c r="I435" s="961">
        <v>7</v>
      </c>
      <c r="J435" s="961">
        <v>8</v>
      </c>
      <c r="K435" s="961">
        <v>9</v>
      </c>
      <c r="L435" s="961">
        <v>10</v>
      </c>
    </row>
    <row r="436" spans="2:12" ht="12.75">
      <c r="B436" s="972"/>
      <c r="C436" s="958"/>
      <c r="D436" s="958"/>
      <c r="E436" s="958"/>
      <c r="F436" s="958"/>
      <c r="G436" s="958"/>
      <c r="H436" s="958"/>
      <c r="I436" s="958"/>
      <c r="J436" s="958"/>
      <c r="K436" s="958"/>
      <c r="L436" s="970"/>
    </row>
    <row r="437" spans="2:12" ht="12.75">
      <c r="B437" s="973"/>
      <c r="C437" s="1252" t="s">
        <v>310</v>
      </c>
      <c r="D437" s="1252"/>
      <c r="E437" s="1252"/>
      <c r="F437" s="1252"/>
      <c r="G437" s="1252"/>
      <c r="H437" s="1252"/>
      <c r="I437" s="1252"/>
      <c r="J437" s="1252"/>
      <c r="K437" s="1252"/>
      <c r="L437" s="1253"/>
    </row>
    <row r="438" spans="2:12" ht="12.75">
      <c r="B438" s="973"/>
      <c r="C438" s="963"/>
      <c r="D438" s="963"/>
      <c r="E438" s="963"/>
      <c r="F438" s="963"/>
      <c r="G438" s="963"/>
      <c r="H438" s="963"/>
      <c r="I438" s="963"/>
      <c r="J438" s="963"/>
      <c r="K438" s="963"/>
      <c r="L438" s="971"/>
    </row>
    <row r="439" spans="2:12" ht="12.75">
      <c r="B439" s="974" t="s">
        <v>285</v>
      </c>
      <c r="C439" s="953">
        <f>SUM(D439+H439)</f>
        <v>82047763</v>
      </c>
      <c r="D439" s="953">
        <v>445114</v>
      </c>
      <c r="E439" s="953">
        <v>144107</v>
      </c>
      <c r="F439" s="953">
        <v>212420</v>
      </c>
      <c r="G439" s="953">
        <v>88587</v>
      </c>
      <c r="H439" s="953">
        <v>81602649</v>
      </c>
      <c r="I439" s="953">
        <v>11433324</v>
      </c>
      <c r="J439" s="953">
        <v>24279425</v>
      </c>
      <c r="K439" s="953">
        <v>45889900</v>
      </c>
      <c r="L439" s="953">
        <v>0</v>
      </c>
    </row>
    <row r="440" spans="2:12" ht="12.75">
      <c r="B440" s="974" t="s">
        <v>286</v>
      </c>
      <c r="C440" s="953">
        <f t="shared" ref="C440:C450" si="14">SUM(D440+H440)</f>
        <v>79287813</v>
      </c>
      <c r="D440" s="953">
        <v>431200</v>
      </c>
      <c r="E440" s="953">
        <v>121487</v>
      </c>
      <c r="F440" s="953">
        <v>225727</v>
      </c>
      <c r="G440" s="953">
        <v>83986</v>
      </c>
      <c r="H440" s="953">
        <v>78856613</v>
      </c>
      <c r="I440" s="953">
        <v>11712359</v>
      </c>
      <c r="J440" s="953">
        <v>23159515</v>
      </c>
      <c r="K440" s="953">
        <v>43984739</v>
      </c>
      <c r="L440" s="953">
        <v>0</v>
      </c>
    </row>
    <row r="441" spans="2:12" ht="12.75">
      <c r="B441" s="974" t="s">
        <v>287</v>
      </c>
      <c r="C441" s="953">
        <f t="shared" si="14"/>
        <v>98808454</v>
      </c>
      <c r="D441" s="954">
        <v>475895</v>
      </c>
      <c r="E441" s="954">
        <v>153902</v>
      </c>
      <c r="F441" s="954">
        <v>271849</v>
      </c>
      <c r="G441" s="955">
        <v>50144</v>
      </c>
      <c r="H441" s="953">
        <v>98332559</v>
      </c>
      <c r="I441" s="954">
        <v>15012576</v>
      </c>
      <c r="J441" s="954">
        <v>28202934</v>
      </c>
      <c r="K441" s="954">
        <v>55117049</v>
      </c>
      <c r="L441" s="955">
        <v>0</v>
      </c>
    </row>
    <row r="442" spans="2:12" ht="12.75">
      <c r="B442" s="974" t="s">
        <v>288</v>
      </c>
      <c r="C442" s="953">
        <f t="shared" si="14"/>
        <v>83378440</v>
      </c>
      <c r="D442" s="953">
        <v>506953</v>
      </c>
      <c r="E442" s="956">
        <v>180973</v>
      </c>
      <c r="F442" s="956">
        <v>263009</v>
      </c>
      <c r="G442" s="956">
        <v>62971</v>
      </c>
      <c r="H442" s="953">
        <v>82871487</v>
      </c>
      <c r="I442" s="956">
        <v>11495417</v>
      </c>
      <c r="J442" s="956">
        <v>23956645</v>
      </c>
      <c r="K442" s="956">
        <v>47419425</v>
      </c>
      <c r="L442" s="956">
        <v>0</v>
      </c>
    </row>
    <row r="443" spans="2:12" ht="12.75">
      <c r="B443" s="974" t="s">
        <v>289</v>
      </c>
      <c r="C443" s="953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4" t="s">
        <v>290</v>
      </c>
      <c r="C444" s="953">
        <f t="shared" si="14"/>
        <v>97715871</v>
      </c>
      <c r="D444" s="953">
        <v>501090</v>
      </c>
      <c r="E444" s="956">
        <v>136122</v>
      </c>
      <c r="F444" s="956">
        <v>308716</v>
      </c>
      <c r="G444" s="956">
        <v>56252</v>
      </c>
      <c r="H444" s="953">
        <v>97214781</v>
      </c>
      <c r="I444" s="956">
        <v>15895397</v>
      </c>
      <c r="J444" s="956">
        <v>28478797</v>
      </c>
      <c r="K444" s="956">
        <v>52840587</v>
      </c>
      <c r="L444" s="956">
        <v>0</v>
      </c>
    </row>
    <row r="445" spans="2:12" ht="12.75">
      <c r="B445" s="974" t="s">
        <v>291</v>
      </c>
      <c r="C445" s="953">
        <f>SUM(D445+H445)</f>
        <v>99467079</v>
      </c>
      <c r="D445" s="954">
        <v>496753</v>
      </c>
      <c r="E445" s="954">
        <v>139368</v>
      </c>
      <c r="F445" s="954">
        <v>288296</v>
      </c>
      <c r="G445" s="955">
        <v>69089</v>
      </c>
      <c r="H445" s="953">
        <v>98970326</v>
      </c>
      <c r="I445" s="954">
        <v>15406513</v>
      </c>
      <c r="J445" s="954">
        <v>29584265</v>
      </c>
      <c r="K445" s="954">
        <v>53979548</v>
      </c>
      <c r="L445" s="955">
        <v>0</v>
      </c>
    </row>
    <row r="446" spans="2:12" ht="12.75">
      <c r="B446" s="974" t="s">
        <v>292</v>
      </c>
      <c r="C446" s="953">
        <v>98783442</v>
      </c>
      <c r="D446" s="954">
        <v>431889</v>
      </c>
      <c r="E446" s="954">
        <v>146917</v>
      </c>
      <c r="F446" s="954">
        <v>253926</v>
      </c>
      <c r="G446" s="955">
        <v>31046</v>
      </c>
      <c r="H446" s="953">
        <v>98351553</v>
      </c>
      <c r="I446" s="954">
        <v>13211629</v>
      </c>
      <c r="J446" s="954">
        <v>28906546</v>
      </c>
      <c r="K446" s="954">
        <v>56233378</v>
      </c>
      <c r="L446" s="955">
        <v>0</v>
      </c>
    </row>
    <row r="447" spans="2:12" ht="12.75">
      <c r="B447" s="974" t="s">
        <v>293</v>
      </c>
      <c r="C447" s="953">
        <v>99441068</v>
      </c>
      <c r="D447" s="953">
        <v>604779</v>
      </c>
      <c r="E447" s="956">
        <v>156559</v>
      </c>
      <c r="F447" s="956">
        <v>296235</v>
      </c>
      <c r="G447" s="956">
        <v>151985</v>
      </c>
      <c r="H447" s="953">
        <v>98836289</v>
      </c>
      <c r="I447" s="956">
        <v>13738070</v>
      </c>
      <c r="J447" s="956">
        <v>31047650</v>
      </c>
      <c r="K447" s="956">
        <v>54050569</v>
      </c>
      <c r="L447" s="956">
        <v>0</v>
      </c>
    </row>
    <row r="448" spans="2:12" ht="12.75">
      <c r="B448" s="974" t="s">
        <v>294</v>
      </c>
      <c r="C448" s="953">
        <v>100815036</v>
      </c>
      <c r="D448" s="954">
        <v>512334</v>
      </c>
      <c r="E448" s="954">
        <v>145829</v>
      </c>
      <c r="F448" s="954">
        <v>290888</v>
      </c>
      <c r="G448" s="954">
        <v>75617</v>
      </c>
      <c r="H448" s="956">
        <v>100302702</v>
      </c>
      <c r="I448" s="954">
        <v>14244388</v>
      </c>
      <c r="J448" s="954">
        <v>32756234</v>
      </c>
      <c r="K448" s="954">
        <v>53302080</v>
      </c>
      <c r="L448" s="955">
        <v>0</v>
      </c>
    </row>
    <row r="449" spans="2:12" ht="12.75">
      <c r="B449" s="974" t="s">
        <v>295</v>
      </c>
      <c r="C449" s="953">
        <f t="shared" si="14"/>
        <v>0</v>
      </c>
      <c r="D449" s="954"/>
      <c r="E449" s="954"/>
      <c r="F449" s="954"/>
      <c r="G449" s="955"/>
      <c r="H449" s="964"/>
      <c r="I449" s="954"/>
      <c r="J449" s="954"/>
      <c r="K449" s="954"/>
      <c r="L449" s="955"/>
    </row>
    <row r="450" spans="2:12" ht="12.75">
      <c r="B450" s="974" t="s">
        <v>296</v>
      </c>
      <c r="C450" s="953">
        <f t="shared" si="14"/>
        <v>0</v>
      </c>
      <c r="D450" s="954"/>
      <c r="E450" s="954"/>
      <c r="F450" s="954"/>
      <c r="G450" s="955"/>
      <c r="H450" s="964"/>
      <c r="I450" s="954"/>
      <c r="J450" s="954"/>
      <c r="K450" s="954"/>
      <c r="L450" s="955"/>
    </row>
    <row r="451" spans="2:12" ht="12.75">
      <c r="B451" s="974"/>
      <c r="C451" s="965"/>
      <c r="D451" s="966"/>
      <c r="E451" s="967"/>
      <c r="F451" s="967"/>
      <c r="G451" s="967"/>
      <c r="H451" s="966"/>
      <c r="I451" s="967"/>
      <c r="J451" s="967"/>
      <c r="K451" s="967"/>
      <c r="L451" s="967"/>
    </row>
    <row r="452" spans="2:12" ht="12.75">
      <c r="B452" s="975">
        <v>2016</v>
      </c>
      <c r="C452" s="968">
        <f t="shared" ref="C452:K452" si="15">SUM(C439:C450)</f>
        <v>933646044</v>
      </c>
      <c r="D452" s="968">
        <f t="shared" si="15"/>
        <v>4850831</v>
      </c>
      <c r="E452" s="968">
        <f t="shared" si="15"/>
        <v>1471062</v>
      </c>
      <c r="F452" s="968">
        <f t="shared" si="15"/>
        <v>2632987</v>
      </c>
      <c r="G452" s="968">
        <f t="shared" si="15"/>
        <v>746782</v>
      </c>
      <c r="H452" s="968">
        <f t="shared" si="15"/>
        <v>928795213</v>
      </c>
      <c r="I452" s="968">
        <f t="shared" si="15"/>
        <v>135138974</v>
      </c>
      <c r="J452" s="968">
        <f t="shared" si="15"/>
        <v>274624325</v>
      </c>
      <c r="K452" s="968">
        <f t="shared" si="15"/>
        <v>519031914</v>
      </c>
      <c r="L452" s="968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83" zoomScale="75" workbookViewId="0">
      <selection activeCell="F429" sqref="F42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61" t="s">
        <v>226</v>
      </c>
      <c r="B2" s="1261"/>
      <c r="C2" s="1261"/>
      <c r="D2" s="1261"/>
      <c r="E2" s="1261"/>
      <c r="F2" s="1261"/>
      <c r="G2" s="1261"/>
      <c r="H2" s="1261"/>
      <c r="I2" s="1261"/>
      <c r="J2" s="1261"/>
      <c r="K2" s="1261"/>
      <c r="L2" s="1261"/>
      <c r="M2" s="1261"/>
    </row>
    <row r="3" spans="1:29" ht="12.75" hidden="1" customHeight="1">
      <c r="A3" s="1261"/>
      <c r="B3" s="1261"/>
      <c r="C3" s="1261"/>
      <c r="D3" s="1261"/>
      <c r="E3" s="1261"/>
      <c r="F3" s="1261"/>
      <c r="G3" s="1261"/>
      <c r="H3" s="1261"/>
      <c r="I3" s="1261"/>
      <c r="J3" s="1261"/>
      <c r="K3" s="1261"/>
      <c r="L3" s="1261"/>
      <c r="M3" s="1261"/>
    </row>
    <row r="4" spans="1:29" ht="12.75" hidden="1" customHeight="1">
      <c r="A4" s="1261"/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60" t="s">
        <v>229</v>
      </c>
      <c r="R7" s="1260"/>
      <c r="S7" s="1260"/>
      <c r="T7" s="180"/>
      <c r="U7" s="177">
        <v>2003</v>
      </c>
      <c r="V7" s="1260" t="s">
        <v>230</v>
      </c>
      <c r="W7" s="1262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60" t="s">
        <v>229</v>
      </c>
      <c r="Q16" s="1260"/>
      <c r="R16" s="1260"/>
      <c r="S16" s="1260"/>
      <c r="T16" s="178"/>
      <c r="U16" s="177">
        <v>2004</v>
      </c>
      <c r="V16" s="1260" t="s">
        <v>230</v>
      </c>
      <c r="W16" s="1260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60" t="s">
        <v>229</v>
      </c>
      <c r="Q25" s="1260"/>
      <c r="R25" s="1260"/>
      <c r="S25" s="1260"/>
      <c r="T25" s="178"/>
      <c r="U25" s="177">
        <v>2005</v>
      </c>
      <c r="V25" s="1260" t="s">
        <v>230</v>
      </c>
      <c r="W25" s="1260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60" t="s">
        <v>229</v>
      </c>
      <c r="Q34" s="1260"/>
      <c r="R34" s="1260"/>
      <c r="S34" s="1260"/>
      <c r="T34" s="178"/>
      <c r="U34" s="177">
        <v>2006</v>
      </c>
      <c r="V34" s="1260" t="s">
        <v>230</v>
      </c>
      <c r="W34" s="1260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60" t="s">
        <v>229</v>
      </c>
      <c r="Q43" s="1260"/>
      <c r="R43" s="1260"/>
      <c r="S43" s="1260"/>
      <c r="T43" s="178"/>
      <c r="U43" s="177">
        <v>2007</v>
      </c>
      <c r="V43" s="1260" t="s">
        <v>230</v>
      </c>
      <c r="W43" s="1260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60" t="s">
        <v>229</v>
      </c>
      <c r="Q52" s="1260"/>
      <c r="R52" s="1260"/>
      <c r="S52" s="1260"/>
      <c r="T52" s="178"/>
      <c r="U52" s="177">
        <v>2008</v>
      </c>
      <c r="V52" s="1260" t="s">
        <v>230</v>
      </c>
      <c r="W52" s="1260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60" t="s">
        <v>229</v>
      </c>
      <c r="Q61" s="1260"/>
      <c r="R61" s="1260"/>
      <c r="S61" s="1260"/>
      <c r="T61" s="178"/>
      <c r="U61" s="177">
        <v>2009</v>
      </c>
      <c r="V61" s="1260" t="s">
        <v>230</v>
      </c>
      <c r="W61" s="1260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60" t="s">
        <v>229</v>
      </c>
      <c r="Q70" s="1260"/>
      <c r="R70" s="1260"/>
      <c r="S70" s="1260"/>
      <c r="T70" s="178"/>
      <c r="U70" s="177">
        <v>2010</v>
      </c>
      <c r="V70" s="1260" t="s">
        <v>230</v>
      </c>
      <c r="W70" s="1260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60" t="s">
        <v>229</v>
      </c>
      <c r="Q79" s="1260"/>
      <c r="R79" s="1260"/>
      <c r="S79" s="1260"/>
      <c r="T79" s="178"/>
      <c r="U79" s="177">
        <v>2011</v>
      </c>
      <c r="V79" s="1260" t="s">
        <v>230</v>
      </c>
      <c r="W79" s="1260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60" t="s">
        <v>229</v>
      </c>
      <c r="Q88" s="1260"/>
      <c r="R88" s="1260"/>
      <c r="S88" s="1260"/>
      <c r="T88" s="178"/>
      <c r="U88" s="177">
        <v>2012</v>
      </c>
      <c r="V88" s="1260" t="s">
        <v>230</v>
      </c>
      <c r="W88" s="1260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60" t="s">
        <v>229</v>
      </c>
      <c r="Q97" s="1260"/>
      <c r="R97" s="1260"/>
      <c r="S97" s="1260"/>
      <c r="T97" s="178"/>
      <c r="U97" s="177">
        <v>2013</v>
      </c>
      <c r="V97" s="1260" t="s">
        <v>230</v>
      </c>
      <c r="W97" s="1260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60" t="s">
        <v>229</v>
      </c>
      <c r="Q106" s="1260"/>
      <c r="R106" s="1260"/>
      <c r="S106" s="1260"/>
      <c r="T106" s="178"/>
      <c r="U106" s="177">
        <v>2014</v>
      </c>
      <c r="V106" s="1260" t="s">
        <v>230</v>
      </c>
      <c r="W106" s="1260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60" t="s">
        <v>229</v>
      </c>
      <c r="Q116" s="1260"/>
      <c r="R116" s="1260"/>
      <c r="S116" s="1260"/>
      <c r="T116" s="178"/>
      <c r="U116" s="177">
        <v>2015</v>
      </c>
      <c r="V116" s="1260" t="s">
        <v>230</v>
      </c>
      <c r="W116" s="1260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60" t="s">
        <v>229</v>
      </c>
      <c r="Q126" s="1260"/>
      <c r="R126" s="1260"/>
      <c r="S126" s="1260"/>
      <c r="T126" s="178"/>
      <c r="U126" s="177">
        <v>2016</v>
      </c>
      <c r="V126" s="1260" t="s">
        <v>230</v>
      </c>
      <c r="W126" s="1260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60" t="s">
        <v>229</v>
      </c>
      <c r="Q136" s="1260"/>
      <c r="R136" s="1260"/>
      <c r="S136" s="1260"/>
      <c r="T136" s="178"/>
      <c r="U136" s="177">
        <v>2017</v>
      </c>
      <c r="V136" s="1260" t="s">
        <v>230</v>
      </c>
      <c r="W136" s="1260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2018-12-10T11:58:50Z</dcterms:modified>
</cp:coreProperties>
</file>